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KLINIKOS\331500\3.Projektai\2.INVESTICINIAI\PTC_PROJEKTAS\Įranga\TS\Šaldytuvai ir šaldikliai\"/>
    </mc:Choice>
  </mc:AlternateContent>
  <xr:revisionPtr revIDLastSave="0" documentId="13_ncr:1_{AB1C17FE-6369-4AF8-9E09-EFA87BC4D8C4}" xr6:coauthVersionLast="47" xr6:coauthVersionMax="47" xr10:uidLastSave="{00000000-0000-0000-0000-000000000000}"/>
  <bookViews>
    <workbookView xWindow="-120" yWindow="-120" windowWidth="29040" windowHeight="15840" tabRatio="687" xr2:uid="{00000000-000D-0000-FFFF-FFFF00000000}"/>
  </bookViews>
  <sheets>
    <sheet name="Pasiūlymas" sheetId="1" r:id="rId1"/>
    <sheet name="Subtiekėjai ir priedai" sheetId="2" r:id="rId2"/>
    <sheet name="Specialieji reikalavimai" sheetId="9" r:id="rId3"/>
    <sheet name="TS1" sheetId="3" r:id="rId4"/>
    <sheet name="Pasiūlymų vertinimas_TS1" sheetId="13"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D33" i="3"/>
  <c r="D34" i="3" s="1"/>
  <c r="D35" i="3" l="1"/>
</calcChain>
</file>

<file path=xl/sharedStrings.xml><?xml version="1.0" encoding="utf-8"?>
<sst xmlns="http://schemas.openxmlformats.org/spreadsheetml/2006/main" count="219" uniqueCount="205">
  <si>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</si>
  <si>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</si>
  <si>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</si>
  <si>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</si>
  <si>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</si>
  <si>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</si>
  <si>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</si>
  <si>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</si>
  <si>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</si>
  <si>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</si>
  <si>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</si>
  <si>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</si>
  <si>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</si>
  <si>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</si>
  <si>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</si>
  <si>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</si>
  <si>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</si>
  <si>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</si>
  <si>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</si>
  <si>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</si>
  <si>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</si>
  <si>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</si>
  <si>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</si>
  <si>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</si>
  <si>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</si>
  <si>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</si>
  <si>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</si>
  <si>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</si>
  <si>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</si>
  <si>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</si>
  <si>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</si>
  <si>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</si>
  <si>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</si>
  <si>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</si>
  <si>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</si>
  <si>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Parametrai</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</si>
  <si>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</si>
  <si>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</si>
  <si>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</si>
  <si>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</si>
  <si>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</si>
  <si>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</si>
  <si>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</si>
  <si>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</si>
  <si>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</si>
  <si>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</si>
  <si>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</si>
  <si>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</si>
  <si>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</si>
  <si>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</si>
  <si>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</si>
  <si>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</si>
  <si>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</si>
  <si>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</si>
  <si>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</si>
  <si>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</si>
  <si>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</si>
  <si>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</si>
  <si>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</si>
  <si>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</si>
  <si>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</si>
  <si>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</si>
  <si>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</si>
  <si>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T2</t>
  </si>
  <si>
    <t>Statinis:
(yra/nėra)</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</si>
  <si>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</si>
  <si>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</si>
  <si>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</si>
  <si>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</si>
  <si>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</si>
  <si>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1. Pasiūlymo ekonominis naudingumas (E) apskaičiuojamas sudedant tiekėjo pasiūlymo kainos (K) ir techninių pranašumų (T) balus:</t>
  </si>
  <si>
    <t xml:space="preserve">E = K + T </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</si>
  <si>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</si>
  <si>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Personalo mokymai:</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</si>
  <si>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</si>
  <si>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</si>
  <si>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arba anglų kalba,</t>
  </si>
  <si>
    <t>2. Personalo apmokymai vykdomi ne vėliau kaip per mėnesį nuo įrangos pristatymo datos</t>
  </si>
  <si>
    <t>3. Personalo apmokymai turi būti vykdomi gyvai arba nuotoliniu būdu</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</si>
  <si>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</si>
  <si>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</si>
  <si>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</si>
  <si>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</si>
  <si>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</si>
  <si>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</si>
  <si>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Warranty period</t>
  </si>
  <si>
    <t>1. Not less than 24 months.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</si>
  <si>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</si>
  <si>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</si>
  <si>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</si>
  <si>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</si>
  <si>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</si>
  <si>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Staff training:</t>
  </si>
  <si>
    <t>2. Personnel training is carried out no later than one month from the date of delivery of the equipment</t>
  </si>
  <si>
    <t>3. Staff training must be conducted live or remotely</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</si>
  <si>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</si>
  <si>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Eil. nr./ Number</t>
  </si>
  <si>
    <t>vnt./unit</t>
  </si>
  <si>
    <t>4. Valymo - dezinfekavimo instrukcija, kurioje aprašoma valymo-dezinfekavimo procedūra ir periodiškumas, detalus naudojamų medžiagų ir priemonių sąrašas.</t>
  </si>
  <si>
    <t>4. Cleaning-disinfection instructions, which describe the cleaning-disinfection procedure and periodicity, a detailed list of materials and tools used.</t>
  </si>
  <si>
    <t xml:space="preserve">Tiekėjo pasiūlymas </t>
  </si>
  <si>
    <t xml:space="preserve">Parametrai </t>
  </si>
  <si>
    <t xml:space="preserve">Reikalaujamo parametro reikšmė </t>
  </si>
  <si>
    <t xml:space="preserve">Tiekėjo siūlomos prekės parametrų reikšmės (Failo, dokumento pavadinimas ir puslapio Nr., pažymintis vietą, kurioje yra siūlomus techninius parametrus patvirtinantys dokumentai, siūlomos prekės katalogo numeris) </t>
  </si>
  <si>
    <t xml:space="preserve">Privalo būti nurodyta </t>
  </si>
  <si>
    <t xml:space="preserve">Paskirtis </t>
  </si>
  <si>
    <t>Tipas</t>
  </si>
  <si>
    <t>Išorinės durys</t>
  </si>
  <si>
    <t>Įvadas išoriniam temperatūros zondui</t>
  </si>
  <si>
    <t>Valdiklis (valdymas)</t>
  </si>
  <si>
    <t>Mikroprocesorinis</t>
  </si>
  <si>
    <t>Išorinio korpuso medžiaga</t>
  </si>
  <si>
    <t>El. matinimas</t>
  </si>
  <si>
    <t>Mato vienetas</t>
  </si>
  <si>
    <t>Kiekis</t>
  </si>
  <si>
    <t>Vieneto kaina be PVM, Eur</t>
  </si>
  <si>
    <t>Suma be PVM, Eur</t>
  </si>
  <si>
    <t>PVM suma, Eur</t>
  </si>
  <si>
    <t>Suma su PVM, Eur</t>
  </si>
  <si>
    <t>LED arba skaitmeninis ekranas</t>
  </si>
  <si>
    <t>Maksimali bendra vienos lentynos apkrova</t>
  </si>
  <si>
    <t>Ne mažiau kaip 20 kg</t>
  </si>
  <si>
    <t>T3</t>
  </si>
  <si>
    <t>T4</t>
  </si>
  <si>
    <t>T5</t>
  </si>
  <si>
    <t>Interpoliacinis</t>
  </si>
  <si>
    <t>Palankiausias naudingo kameros tūrio ir išorinių gabaritų (tūrio) santykis</t>
  </si>
  <si>
    <r>
      <t xml:space="preserve">1 pirkimo objekto dalis. 2-8 </t>
    </r>
    <r>
      <rPr>
        <b/>
        <u/>
        <sz val="14"/>
        <color theme="10"/>
        <rFont val="Symbol"/>
        <family val="1"/>
        <charset val="2"/>
      </rPr>
      <t>°</t>
    </r>
    <r>
      <rPr>
        <b/>
        <u/>
        <sz val="15.4"/>
        <color theme="10"/>
        <rFont val="Times New Roman"/>
        <family val="1"/>
      </rPr>
      <t>C šaldytuvas</t>
    </r>
  </si>
  <si>
    <t>Laboratorinės paskirties šaldytuvas</t>
  </si>
  <si>
    <t>Vertikalus</t>
  </si>
  <si>
    <t>Šaldymo agentas</t>
  </si>
  <si>
    <t>Ne mažiau kaip 1</t>
  </si>
  <si>
    <r>
      <t>Priverstinės oro cirkuliacijos vėsinimo principas (</t>
    </r>
    <r>
      <rPr>
        <i/>
        <sz val="12"/>
        <rFont val="Times New Roman"/>
        <family val="1"/>
      </rPr>
      <t>Forced cool air circulation</t>
    </r>
    <r>
      <rPr>
        <sz val="12"/>
        <rFont val="Times New Roman"/>
        <family val="1"/>
      </rPr>
      <t xml:space="preserve">) </t>
    </r>
  </si>
  <si>
    <t>Vėsinimo principas</t>
  </si>
  <si>
    <t>Parametrų nustatymas ir rodymas</t>
  </si>
  <si>
    <t xml:space="preserve">Naudingas tūris </t>
  </si>
  <si>
    <t>Ne mažiau kaip 340 l</t>
  </si>
  <si>
    <t xml:space="preserve">Didžiausias naudingas tūris 
</t>
  </si>
  <si>
    <t>Minimalus lentynų skaičius komplektacijoje</t>
  </si>
  <si>
    <t xml:space="preserve">Ne mažiau kaip 3 </t>
  </si>
  <si>
    <t>1. Mokymai ≥  3 perkančiosios organizacijos darbuotojams. Trukmė ≥ 1 akademinė valanda.</t>
  </si>
  <si>
    <t>1. Training for ≥ 3 employees of the procuring organization. Duration ≥ 1 academic hour.</t>
  </si>
  <si>
    <t>Siūlomos prekės gamintojas</t>
  </si>
  <si>
    <t>Siūlomos prekės kilmės šalis</t>
  </si>
  <si>
    <t>Siūlomos prekės pavadinimas (modelis, konkreti modifikacija)</t>
  </si>
  <si>
    <t>1</t>
  </si>
  <si>
    <t>2</t>
  </si>
  <si>
    <t>3</t>
  </si>
  <si>
    <t>4</t>
  </si>
  <si>
    <t>5</t>
  </si>
  <si>
    <t>6</t>
  </si>
  <si>
    <t>7</t>
  </si>
  <si>
    <t xml:space="preserve">Garsiniai įspėjimo signalai </t>
  </si>
  <si>
    <t xml:space="preserve">Vaizdiniai įspėjimo signalai </t>
  </si>
  <si>
    <t>Jungtis nuotoliniam signalų duomenų perdavimui</t>
  </si>
  <si>
    <t>Būtini</t>
  </si>
  <si>
    <t>Minimalus ištraukiamų lentynų skaičius komplektacijoje</t>
  </si>
  <si>
    <t>Viengubos</t>
  </si>
  <si>
    <t>Temperatūros nustatymo žemiausia riba</t>
  </si>
  <si>
    <t>Temperatūros nustatymo aukščiausia riba</t>
  </si>
  <si>
    <t>Ne žemesnė nei +14 °C</t>
  </si>
  <si>
    <t>Ne aukštesnė nei +4 °C</t>
  </si>
  <si>
    <t>Angliavandenilinis ar lygiavertis</t>
  </si>
  <si>
    <t>Būtina</t>
  </si>
  <si>
    <t>50 dBA ar žemesnis</t>
  </si>
  <si>
    <t>Ratukai</t>
  </si>
  <si>
    <t>Su padėtį fiksuojančiu ir stabilizuojančiu sprendimu</t>
  </si>
  <si>
    <t>Ne mažiau kaip 5 lentynos</t>
  </si>
  <si>
    <t>Mažiausias nominalus energijos sunaudojimas standartinėmis sąlygomis</t>
  </si>
  <si>
    <t>Maksimali lentynos apkrova ne mažesnė nei 25 kg</t>
  </si>
  <si>
    <t>Mažesnis triukšmingumas (matuojant metro nuo prietaiso atstumu, veikiant pilnu režimu)</t>
  </si>
  <si>
    <t>3. Kadangi siūlomo objekto T4 techninis parametras neturi skaitinių išraiškų (yra arba nėra), todėl parametrų įvertinimas apskaičiuojamas pagal metodiką:</t>
  </si>
  <si>
    <t>8</t>
  </si>
  <si>
    <t>9</t>
  </si>
  <si>
    <t>10</t>
  </si>
  <si>
    <t>11</t>
  </si>
  <si>
    <t>12</t>
  </si>
  <si>
    <t>13</t>
  </si>
  <si>
    <t>14</t>
  </si>
  <si>
    <t>15</t>
  </si>
  <si>
    <t>16</t>
  </si>
  <si>
    <t>17</t>
  </si>
  <si>
    <t>18</t>
  </si>
  <si>
    <t>19</t>
  </si>
  <si>
    <t>20</t>
  </si>
  <si>
    <t>21</t>
  </si>
  <si>
    <t>22</t>
  </si>
  <si>
    <t>23</t>
  </si>
  <si>
    <t>24</t>
  </si>
  <si>
    <t>Nerūdijantis plienas</t>
  </si>
  <si>
    <t>Gamintojo deklaruojamas skleidžiamo triukšmo stiprumas</t>
  </si>
  <si>
    <t>Vienfazis, ~220 V, 50Hz</t>
  </si>
  <si>
    <t>1) Kaina (K) – 60;</t>
  </si>
  <si>
    <t>2) Techniniai pranašumai (T) – 40;</t>
  </si>
  <si>
    <t>X=60</t>
  </si>
  <si>
    <t>Y=40</t>
  </si>
  <si>
    <t>3.1 Jei siūlomas objektas turi nurodytą pranašumą gauna maksimalų balų skaičių pagal lyginamąjį svorį: T4 = L4 = 0.15. Jei siūlomas objektas neturi nurodyto pranašumo gauna 0 balų: T4 = L4 = 0.</t>
  </si>
  <si>
    <t>4. Siūlomo objekto T1, T2, T3 ir T5 techniniai parametrai aprašomi palyginamuoju interpoliaciniu vertinimo būdu, todėl parametrų įvertinimas apskaičiuojamas pagal metodiką:</t>
  </si>
  <si>
    <t>4.1 Jei siūlomas objektas turi parametro T1 ar T2 didžiausią skaitinę vertę (Tmax), jis gauna maksimalų balų skaičių pagal lyginamąjį svorį: T1 = L1 = 0.25, T2 = L2 = 0.15. Mažiausią parametro T1, T2 skaitinę vertę (Tmin) turintis objektas gauna 0 balų: T1 = L1 = 0, T2 = L2 = 0. Visais kitais atvejais vertinamo objekto (Tv) parametro įvertinimas skaičiuojamas pagal formulę:</t>
  </si>
  <si>
    <t>4.2 Jei siūlomas objektas turi parametro T3 ar T5 mažiausią skaitinę vertę (Tmin), jis gauna maksimalų balų skaičių pagal lyginamąjį svorį: T3 = L3 = 0.25, T5 = L5 = 0.20. Didžiausią parametro T3, T5 skaitinę vertę (Tmax) turintis objektas gauna 0 balų: T3 = L3 = 0, T5 = L5 = 0. Visais kitais atvejais vertinamo objekto (Tv) parametro įvertinimas skaičiuojamas pagal formulę:</t>
  </si>
  <si>
    <r>
      <t>L</t>
    </r>
    <r>
      <rPr>
        <vertAlign val="subscript"/>
        <sz val="12"/>
        <rFont val="Times New Roman"/>
        <family val="1"/>
      </rPr>
      <t>1</t>
    </r>
    <r>
      <rPr>
        <sz val="12"/>
        <rFont val="Times New Roman"/>
        <family val="1"/>
      </rPr>
      <t xml:space="preserve"> = 0,25</t>
    </r>
  </si>
  <si>
    <r>
      <t>L</t>
    </r>
    <r>
      <rPr>
        <vertAlign val="subscript"/>
        <sz val="12"/>
        <rFont val="Times New Roman"/>
        <family val="1"/>
      </rPr>
      <t>2</t>
    </r>
    <r>
      <rPr>
        <sz val="12"/>
        <rFont val="Times New Roman"/>
        <family val="1"/>
      </rPr>
      <t xml:space="preserve"> = 0,15</t>
    </r>
  </si>
  <si>
    <r>
      <t>L</t>
    </r>
    <r>
      <rPr>
        <vertAlign val="subscript"/>
        <sz val="12"/>
        <rFont val="Times New Roman"/>
        <family val="1"/>
      </rPr>
      <t>3</t>
    </r>
    <r>
      <rPr>
        <sz val="12"/>
        <rFont val="Times New Roman"/>
        <family val="1"/>
      </rPr>
      <t xml:space="preserve"> = 0,25</t>
    </r>
  </si>
  <si>
    <r>
      <t>L</t>
    </r>
    <r>
      <rPr>
        <vertAlign val="subscript"/>
        <sz val="12"/>
        <rFont val="Times New Roman"/>
        <family val="1"/>
      </rPr>
      <t>4</t>
    </r>
    <r>
      <rPr>
        <sz val="12"/>
        <rFont val="Times New Roman"/>
        <family val="1"/>
      </rPr>
      <t xml:space="preserve"> = 0,15</t>
    </r>
  </si>
  <si>
    <r>
      <t>L</t>
    </r>
    <r>
      <rPr>
        <vertAlign val="subscript"/>
        <sz val="12"/>
        <rFont val="Times New Roman"/>
        <family val="1"/>
      </rPr>
      <t>5</t>
    </r>
    <r>
      <rPr>
        <sz val="12"/>
        <rFont val="Times New Roman"/>
        <family val="1"/>
      </rPr>
      <t xml:space="preserve"> = 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</si>
</sst>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i/>
      <sz val="11"/>
      <color theme="1"/>
      <name val="Times New Roman"/>
      <family val="1"/>
    </font>
    <font>
      <b/>
      <sz val="16"/>
      <color theme="1"/>
      <name val="Times New Roman"/>
      <family val="1"/>
    </font>
    <font>
      <b/>
      <sz val="12"/>
      <name val="Times New Roman"/>
      <family val="1"/>
      <charset val="186"/>
    </font>
    <font>
      <sz val="12"/>
      <name val="Times New Roman"/>
      <family val="1"/>
      <charset val="186"/>
    </font>
    <font>
      <sz val="10"/>
      <color theme="1"/>
      <name val="Times New Roman"/>
      <family val="1"/>
    </font>
    <font>
      <b/>
      <sz val="10"/>
      <color theme="1"/>
      <name val="Times New Roman"/>
      <family val="1"/>
      <charset val="186"/>
    </font>
    <font>
      <b/>
      <u/>
      <sz val="10"/>
      <color theme="1"/>
      <name val="Times New Roman"/>
      <family val="1"/>
      <charset val="186"/>
    </font>
    <font>
      <sz val="12"/>
      <color rgb="FF000000"/>
      <name val="Times New Roman"/>
      <family val="1"/>
    </font>
    <font>
      <b/>
      <u/>
      <sz val="14"/>
      <color theme="10"/>
      <name val="Symbol"/>
      <family val="1"/>
      <charset val="2"/>
    </font>
    <font>
      <b/>
      <u/>
      <sz val="15.4"/>
      <color theme="10"/>
      <name val="Times New Roman"/>
      <family val="1"/>
    </font>
    <font>
      <sz val="12"/>
      <color theme="1"/>
      <name val="Times New Roman"/>
      <family val="1"/>
      <charset val="186"/>
    </font>
    <font>
      <sz val="8"/>
      <name val="Calibri"/>
      <family val="2"/>
      <scheme val="minor"/>
    </font>
    <font>
      <i/>
      <sz val="12"/>
      <name val="Times New Roman"/>
      <family val="1"/>
    </font>
    <font>
      <sz val="12"/>
      <color rgb="FFFF0000"/>
      <name val="Times New Roman"/>
      <family val="1"/>
      <charset val="186"/>
    </font>
    <font>
      <sz val="26"/>
      <color rgb="FFFF0000"/>
      <name val="Times New Roman"/>
      <family val="1"/>
    </font>
    <font>
      <sz val="36"/>
      <color rgb="FFFF0000"/>
      <name val="Times New Roman"/>
      <family val="1"/>
    </font>
    <font>
      <b/>
      <sz val="12"/>
      <name val="Times New Roman"/>
      <family val="1"/>
    </font>
    <font>
      <sz val="11"/>
      <name val="Times New Roman"/>
      <family val="1"/>
    </font>
    <font>
      <vertAlign val="subscript"/>
      <sz val="1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D9D9D9"/>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3">
    <xf numFmtId="0" fontId="0" fillId="0" borderId="0"/>
    <xf numFmtId="0" fontId="8" fillId="0" borderId="0" applyNumberFormat="0" applyFill="0" applyBorder="0" applyAlignment="0" applyProtection="0"/>
    <xf numFmtId="0" fontId="1" fillId="0" borderId="0"/>
  </cellStyleXfs>
  <cellXfs count="176">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2" borderId="6" xfId="0" applyFont="1" applyFill="1" applyBorder="1" applyAlignment="1">
      <alignment horizontal="center" wrapText="1"/>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2" fillId="5" borderId="0" xfId="0" applyFont="1" applyFill="1"/>
    <xf numFmtId="0" fontId="2" fillId="5" borderId="0" xfId="0" applyFont="1" applyFill="1" applyAlignment="1">
      <alignment horizontal="center" vertical="center"/>
    </xf>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5" borderId="1" xfId="0" applyFont="1" applyFill="1" applyBorder="1" applyAlignment="1">
      <alignment horizontal="right" vertical="center"/>
    </xf>
    <xf numFmtId="0" fontId="10" fillId="4" borderId="1" xfId="0" applyFont="1" applyFill="1" applyBorder="1" applyAlignment="1">
      <alignment horizontal="center" vertical="center"/>
    </xf>
    <xf numFmtId="0" fontId="11" fillId="5" borderId="0" xfId="0" applyFont="1" applyFill="1" applyAlignment="1">
      <alignment vertical="center"/>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7" fillId="5" borderId="0" xfId="0" applyFont="1" applyFill="1" applyAlignment="1">
      <alignment vertical="top"/>
    </xf>
    <xf numFmtId="0" fontId="7" fillId="5" borderId="0" xfId="0" applyFont="1" applyFill="1" applyAlignment="1">
      <alignment vertical="center"/>
    </xf>
    <xf numFmtId="0" fontId="10" fillId="5" borderId="0" xfId="0" applyFont="1" applyFill="1"/>
    <xf numFmtId="0" fontId="12" fillId="5" borderId="0" xfId="0" applyFont="1" applyFill="1"/>
    <xf numFmtId="0" fontId="9" fillId="5" borderId="0" xfId="1" applyFont="1" applyFill="1" applyAlignment="1">
      <alignment horizontal="right" vertical="top" wrapText="1"/>
    </xf>
    <xf numFmtId="0" fontId="6" fillId="5" borderId="39" xfId="0" applyFont="1" applyFill="1" applyBorder="1" applyAlignment="1">
      <alignment horizontal="center" vertical="center" wrapText="1"/>
    </xf>
    <xf numFmtId="0" fontId="14" fillId="5" borderId="0" xfId="0" applyFont="1" applyFill="1" applyAlignment="1">
      <alignment vertical="top"/>
    </xf>
    <xf numFmtId="0" fontId="15" fillId="5" borderId="0" xfId="0" applyFont="1" applyFill="1"/>
    <xf numFmtId="0" fontId="14"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5" fillId="5" borderId="0" xfId="0" applyFont="1" applyFill="1" applyAlignment="1">
      <alignment vertical="top"/>
    </xf>
    <xf numFmtId="0" fontId="15" fillId="5" borderId="34" xfId="0" applyFont="1" applyFill="1" applyBorder="1" applyAlignment="1">
      <alignment horizontal="center" vertical="center" wrapText="1"/>
    </xf>
    <xf numFmtId="0" fontId="15" fillId="5" borderId="1" xfId="0" applyFont="1" applyFill="1" applyBorder="1" applyAlignment="1">
      <alignment horizontal="right"/>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2" fontId="15" fillId="5" borderId="1" xfId="0" applyNumberFormat="1" applyFont="1" applyFill="1" applyBorder="1" applyAlignment="1">
      <alignment horizontal="center" vertical="center"/>
    </xf>
    <xf numFmtId="2" fontId="15" fillId="5" borderId="1" xfId="0" applyNumberFormat="1" applyFont="1" applyFill="1" applyBorder="1" applyAlignment="1" applyProtection="1">
      <alignment horizontal="center" vertical="center"/>
      <protection locked="0"/>
    </xf>
    <xf numFmtId="0" fontId="2" fillId="5" borderId="0" xfId="0" applyFont="1" applyFill="1" applyAlignment="1">
      <alignment horizontal="justify"/>
    </xf>
    <xf numFmtId="49" fontId="15" fillId="5" borderId="1" xfId="0" applyNumberFormat="1" applyFont="1" applyFill="1" applyBorder="1" applyAlignment="1">
      <alignment horizontal="justify" vertical="top"/>
    </xf>
    <xf numFmtId="0" fontId="6" fillId="5" borderId="40" xfId="0" applyFont="1" applyFill="1" applyBorder="1" applyAlignment="1">
      <alignment horizontal="justify" vertical="center" wrapText="1"/>
    </xf>
    <xf numFmtId="0" fontId="0" fillId="7" borderId="0" xfId="0" applyFill="1"/>
    <xf numFmtId="0" fontId="2" fillId="5" borderId="0" xfId="2" applyFont="1" applyFill="1" applyAlignment="1">
      <alignment horizontal="center" vertical="center"/>
    </xf>
    <xf numFmtId="0" fontId="2" fillId="5" borderId="0" xfId="2" applyFont="1" applyFill="1" applyAlignment="1">
      <alignment horizontal="center" vertical="top"/>
    </xf>
    <xf numFmtId="0" fontId="6" fillId="5" borderId="35" xfId="0" applyFont="1" applyFill="1" applyBorder="1" applyAlignment="1">
      <alignment horizontal="justify"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49" fontId="15" fillId="4" borderId="34" xfId="0" applyNumberFormat="1" applyFont="1" applyFill="1" applyBorder="1" applyAlignment="1">
      <alignment horizontal="left" vertical="top" wrapText="1"/>
    </xf>
    <xf numFmtId="49" fontId="15" fillId="5" borderId="1" xfId="0" applyNumberFormat="1" applyFont="1" applyFill="1" applyBorder="1" applyAlignment="1">
      <alignment horizontal="center" vertical="top"/>
    </xf>
    <xf numFmtId="49" fontId="15" fillId="5" borderId="1" xfId="0" applyNumberFormat="1" applyFont="1" applyFill="1" applyBorder="1" applyAlignment="1">
      <alignment horizontal="justify" vertical="center"/>
    </xf>
    <xf numFmtId="49" fontId="15" fillId="4" borderId="1" xfId="0" applyNumberFormat="1" applyFont="1" applyFill="1" applyBorder="1" applyAlignment="1">
      <alignment horizontal="left" vertical="center"/>
    </xf>
    <xf numFmtId="0" fontId="11" fillId="5" borderId="0" xfId="0" applyFont="1" applyFill="1" applyAlignment="1">
      <alignment horizontal="center" vertical="center"/>
    </xf>
    <xf numFmtId="0" fontId="14" fillId="5" borderId="1" xfId="0" applyFont="1" applyFill="1" applyBorder="1" applyAlignment="1">
      <alignment horizontal="center" vertical="center"/>
    </xf>
    <xf numFmtId="0" fontId="22" fillId="0" borderId="0" xfId="0" applyFont="1" applyAlignment="1">
      <alignment wrapText="1"/>
    </xf>
    <xf numFmtId="49" fontId="6" fillId="5" borderId="0" xfId="0" applyNumberFormat="1" applyFont="1" applyFill="1" applyAlignment="1">
      <alignment horizontal="center" vertical="top" wrapText="1"/>
    </xf>
    <xf numFmtId="0" fontId="22" fillId="5" borderId="1" xfId="0" applyFont="1" applyFill="1" applyBorder="1"/>
    <xf numFmtId="49" fontId="6" fillId="5" borderId="1" xfId="0" applyNumberFormat="1" applyFont="1" applyFill="1" applyBorder="1" applyAlignment="1">
      <alignment horizontal="justify" vertical="top"/>
    </xf>
    <xf numFmtId="0" fontId="2" fillId="5" borderId="0" xfId="0" applyFont="1" applyFill="1" applyAlignment="1">
      <alignment wrapText="1"/>
    </xf>
    <xf numFmtId="0" fontId="15" fillId="5" borderId="34" xfId="0" applyFont="1" applyFill="1" applyBorder="1" applyAlignment="1">
      <alignment horizontal="right"/>
    </xf>
    <xf numFmtId="49" fontId="15" fillId="4" borderId="17" xfId="0" applyNumberFormat="1" applyFont="1" applyFill="1" applyBorder="1" applyAlignment="1">
      <alignment horizontal="left" vertical="top" wrapText="1"/>
    </xf>
    <xf numFmtId="49" fontId="15" fillId="4" borderId="17" xfId="0" applyNumberFormat="1" applyFont="1" applyFill="1" applyBorder="1" applyAlignment="1">
      <alignment horizontal="left" vertical="center" wrapText="1"/>
    </xf>
    <xf numFmtId="49" fontId="6" fillId="4" borderId="17" xfId="0" applyNumberFormat="1" applyFont="1" applyFill="1" applyBorder="1" applyAlignment="1">
      <alignment horizontal="left" vertical="top" wrapText="1"/>
    </xf>
    <xf numFmtId="49" fontId="15" fillId="4" borderId="41" xfId="0" applyNumberFormat="1" applyFont="1" applyFill="1" applyBorder="1" applyAlignment="1">
      <alignment horizontal="left" vertical="top" wrapText="1"/>
    </xf>
    <xf numFmtId="49" fontId="6" fillId="5" borderId="1" xfId="0" applyNumberFormat="1" applyFont="1" applyFill="1" applyBorder="1" applyAlignment="1">
      <alignment horizontal="left" vertical="top"/>
    </xf>
    <xf numFmtId="0" fontId="6" fillId="5" borderId="1" xfId="0" applyFont="1" applyFill="1" applyBorder="1" applyAlignment="1">
      <alignment horizontal="left"/>
    </xf>
    <xf numFmtId="49" fontId="6" fillId="5" borderId="1" xfId="0" applyNumberFormat="1" applyFont="1" applyFill="1" applyBorder="1" applyAlignment="1">
      <alignment horizontal="justify" vertical="center"/>
    </xf>
    <xf numFmtId="0" fontId="6" fillId="5" borderId="1" xfId="0" applyFont="1" applyFill="1" applyBorder="1" applyAlignment="1">
      <alignment horizontal="left" vertical="center"/>
    </xf>
    <xf numFmtId="49" fontId="25" fillId="4" borderId="41" xfId="0" applyNumberFormat="1" applyFont="1" applyFill="1" applyBorder="1" applyAlignment="1">
      <alignment horizontal="left" vertical="top" wrapText="1"/>
    </xf>
    <xf numFmtId="49" fontId="15" fillId="5" borderId="33" xfId="0" applyNumberFormat="1" applyFont="1" applyFill="1" applyBorder="1" applyAlignment="1">
      <alignment horizontal="justify" vertical="center"/>
    </xf>
    <xf numFmtId="49" fontId="6" fillId="5" borderId="33" xfId="0" applyNumberFormat="1" applyFont="1" applyFill="1" applyBorder="1" applyAlignment="1">
      <alignment horizontal="justify" vertical="top"/>
    </xf>
    <xf numFmtId="49" fontId="15" fillId="5" borderId="1" xfId="0" applyNumberFormat="1" applyFont="1" applyFill="1" applyBorder="1" applyAlignment="1">
      <alignment vertical="top"/>
    </xf>
    <xf numFmtId="0" fontId="22" fillId="5" borderId="0" xfId="0" applyFont="1" applyFill="1"/>
    <xf numFmtId="0" fontId="6" fillId="0" borderId="36" xfId="0" applyFont="1" applyBorder="1" applyAlignment="1">
      <alignment vertical="center" wrapText="1"/>
    </xf>
    <xf numFmtId="0" fontId="6" fillId="0" borderId="38" xfId="0" applyFont="1" applyBorder="1" applyAlignment="1">
      <alignment vertical="center" wrapText="1"/>
    </xf>
    <xf numFmtId="0" fontId="26" fillId="5" borderId="0" xfId="0" applyFont="1" applyFill="1"/>
    <xf numFmtId="0" fontId="27" fillId="5" borderId="0" xfId="0" applyFont="1" applyFill="1"/>
    <xf numFmtId="49" fontId="25" fillId="4" borderId="34" xfId="0" applyNumberFormat="1" applyFont="1" applyFill="1" applyBorder="1" applyAlignment="1">
      <alignment horizontal="left" vertical="top" wrapText="1"/>
    </xf>
    <xf numFmtId="0" fontId="2" fillId="5" borderId="0" xfId="0" applyFont="1" applyFill="1" applyAlignment="1">
      <alignment horizontal="justify" vertical="top" wrapText="1"/>
    </xf>
    <xf numFmtId="0" fontId="2" fillId="5" borderId="0" xfId="0" applyFont="1" applyFill="1"/>
    <xf numFmtId="0" fontId="3" fillId="5" borderId="0" xfId="0" applyFont="1" applyFill="1"/>
    <xf numFmtId="0" fontId="0" fillId="5" borderId="0" xfId="0" applyFill="1"/>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5" borderId="18" xfId="0" applyFont="1" applyFill="1" applyBorder="1" applyAlignment="1">
      <alignment horizontal="justify" vertical="center" wrapText="1"/>
    </xf>
    <xf numFmtId="0" fontId="2" fillId="5" borderId="17" xfId="0" applyFont="1" applyFill="1" applyBorder="1" applyAlignment="1">
      <alignment horizontal="justify" vertical="center" wrapText="1"/>
    </xf>
    <xf numFmtId="0" fontId="2" fillId="5" borderId="0" xfId="0" applyFont="1" applyFill="1" applyAlignment="1">
      <alignment vertical="center" wrapText="1"/>
    </xf>
    <xf numFmtId="0" fontId="13" fillId="5" borderId="0" xfId="0" applyFont="1" applyFill="1" applyAlignment="1">
      <alignment horizontal="right" vertical="top"/>
    </xf>
    <xf numFmtId="49" fontId="4" fillId="5" borderId="28" xfId="0" applyNumberFormat="1" applyFont="1" applyFill="1" applyBorder="1" applyAlignment="1">
      <alignment horizontal="justify" vertical="center"/>
    </xf>
    <xf numFmtId="4" fontId="4" fillId="5" borderId="30"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49" fontId="4" fillId="5" borderId="29" xfId="0" applyNumberFormat="1" applyFont="1" applyFill="1" applyBorder="1" applyAlignment="1">
      <alignment horizontal="justify" vertical="center"/>
    </xf>
    <xf numFmtId="4" fontId="4" fillId="5" borderId="31" xfId="0" applyNumberFormat="1" applyFont="1" applyFill="1" applyBorder="1" applyAlignment="1">
      <alignment horizontal="justify" vertical="center"/>
    </xf>
    <xf numFmtId="0" fontId="2" fillId="5" borderId="26" xfId="0" applyFont="1" applyFill="1" applyBorder="1" applyAlignment="1">
      <alignment horizontal="justify" vertical="center" wrapText="1"/>
    </xf>
    <xf numFmtId="0" fontId="2" fillId="5" borderId="32" xfId="0" applyFont="1" applyFill="1" applyBorder="1" applyAlignment="1">
      <alignment horizontal="justify" vertical="center" wrapText="1"/>
    </xf>
    <xf numFmtId="49" fontId="4" fillId="5" borderId="28" xfId="0" applyNumberFormat="1" applyFont="1" applyFill="1" applyBorder="1" applyAlignment="1">
      <alignment horizontal="justify" vertical="center" wrapText="1"/>
    </xf>
    <xf numFmtId="0" fontId="2" fillId="5" borderId="30" xfId="0" applyFont="1" applyFill="1" applyBorder="1" applyAlignment="1">
      <alignment horizontal="justify"/>
    </xf>
    <xf numFmtId="0" fontId="2" fillId="5" borderId="27" xfId="0" applyFont="1" applyFill="1" applyBorder="1" applyAlignment="1">
      <alignment horizontal="justify" vertical="center" wrapText="1"/>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left"/>
    </xf>
    <xf numFmtId="0" fontId="2" fillId="3" borderId="0" xfId="0" applyFont="1" applyFill="1" applyProtection="1">
      <protection locked="0"/>
    </xf>
    <xf numFmtId="0" fontId="2" fillId="2" borderId="0" xfId="0" applyFont="1" applyFill="1" applyProtection="1">
      <protection locked="0"/>
    </xf>
    <xf numFmtId="0" fontId="2" fillId="2" borderId="0" xfId="0" applyFont="1" applyFill="1" applyAlignment="1">
      <alignment horizontal="right"/>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3"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16" fillId="2" borderId="0" xfId="0" applyFont="1" applyFill="1" applyAlignment="1">
      <alignment horizontal="left" vertical="top" wrapText="1"/>
    </xf>
    <xf numFmtId="0" fontId="2" fillId="4" borderId="18" xfId="0" applyFont="1" applyFill="1" applyBorder="1" applyAlignment="1" applyProtection="1">
      <alignment horizontal="justify" vertical="center" wrapText="1"/>
      <protection locked="0"/>
    </xf>
    <xf numFmtId="0" fontId="2" fillId="4" borderId="19" xfId="0" applyFont="1" applyFill="1" applyBorder="1" applyAlignment="1" applyProtection="1">
      <alignment horizontal="justify" vertical="center" wrapText="1"/>
      <protection locked="0"/>
    </xf>
    <xf numFmtId="0" fontId="2" fillId="4" borderId="17" xfId="0" applyFont="1" applyFill="1" applyBorder="1" applyAlignment="1" applyProtection="1">
      <alignment horizontal="justify" vertical="center" wrapText="1"/>
      <protection locked="0"/>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3"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5" borderId="0" xfId="2" applyFont="1" applyFill="1" applyAlignment="1">
      <alignment horizontal="justify" vertical="top" wrapText="1"/>
    </xf>
    <xf numFmtId="0" fontId="2" fillId="5" borderId="0" xfId="2" applyFont="1" applyFill="1" applyAlignment="1">
      <alignment horizontal="justify" vertical="top"/>
    </xf>
    <xf numFmtId="0" fontId="19" fillId="8" borderId="0" xfId="2" applyFont="1" applyFill="1" applyAlignment="1">
      <alignment horizontal="justify" vertical="top" wrapText="1"/>
    </xf>
    <xf numFmtId="0" fontId="19" fillId="8" borderId="0" xfId="2" applyFont="1" applyFill="1" applyAlignment="1">
      <alignment horizontal="left" vertical="top" wrapText="1"/>
    </xf>
    <xf numFmtId="0" fontId="7" fillId="5" borderId="0" xfId="2" applyFont="1" applyFill="1" applyAlignment="1">
      <alignment horizontal="center"/>
    </xf>
    <xf numFmtId="0" fontId="2" fillId="5" borderId="0" xfId="2" applyFont="1" applyFill="1" applyAlignment="1">
      <alignment horizontal="center" vertical="top"/>
    </xf>
    <xf numFmtId="0" fontId="2" fillId="5" borderId="0" xfId="2" applyFont="1" applyFill="1" applyAlignment="1">
      <alignment horizontal="left" vertical="top" wrapText="1"/>
    </xf>
    <xf numFmtId="0" fontId="2" fillId="5" borderId="0" xfId="2" applyFont="1" applyFill="1" applyAlignment="1">
      <alignment horizontal="left" vertical="top"/>
    </xf>
    <xf numFmtId="0" fontId="3" fillId="5" borderId="0" xfId="0" applyFont="1" applyFill="1" applyAlignment="1">
      <alignment horizontal="left" wrapText="1"/>
    </xf>
    <xf numFmtId="0" fontId="2" fillId="5" borderId="0" xfId="0" applyFont="1" applyFill="1" applyAlignment="1">
      <alignment horizontal="justify" vertical="top" wrapText="1"/>
    </xf>
    <xf numFmtId="0" fontId="2" fillId="5" borderId="0" xfId="0" applyFont="1" applyFill="1" applyAlignment="1">
      <alignment horizontal="justify"/>
    </xf>
    <xf numFmtId="0" fontId="6" fillId="5" borderId="0" xfId="0" applyFont="1" applyFill="1" applyAlignment="1">
      <alignment horizontal="left" vertical="top" wrapText="1"/>
    </xf>
    <xf numFmtId="0" fontId="6" fillId="5" borderId="0" xfId="0" applyFont="1" applyFill="1" applyAlignment="1">
      <alignment vertical="top" wrapText="1"/>
    </xf>
    <xf numFmtId="0" fontId="2" fillId="5" borderId="0" xfId="0" applyFont="1" applyFill="1" applyAlignment="1">
      <alignment horizontal="left" vertical="top" wrapText="1"/>
    </xf>
    <xf numFmtId="0" fontId="2" fillId="5" borderId="0" xfId="0" applyFont="1" applyFill="1" applyAlignment="1">
      <alignment horizontal="left" vertical="top" wrapText="1"/>
    </xf>
    <xf numFmtId="0" fontId="6" fillId="5" borderId="0" xfId="0" applyFont="1" applyFill="1"/>
    <xf numFmtId="0" fontId="6" fillId="5" borderId="2" xfId="0" applyFont="1" applyFill="1" applyBorder="1" applyAlignment="1">
      <alignment horizontal="center"/>
    </xf>
    <xf numFmtId="0" fontId="28" fillId="6" borderId="36" xfId="0" applyFont="1" applyFill="1" applyBorder="1" applyAlignment="1">
      <alignment horizontal="center" vertical="center" wrapText="1"/>
    </xf>
    <xf numFmtId="0" fontId="28" fillId="6" borderId="37"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28" fillId="6" borderId="36" xfId="0" applyFont="1" applyFill="1" applyBorder="1" applyAlignment="1">
      <alignment vertical="center" wrapText="1"/>
    </xf>
    <xf numFmtId="0" fontId="28" fillId="6" borderId="37" xfId="0" applyFont="1" applyFill="1" applyBorder="1" applyAlignment="1">
      <alignment vertical="center" wrapText="1"/>
    </xf>
    <xf numFmtId="0" fontId="28" fillId="6" borderId="38" xfId="0" applyFont="1" applyFill="1" applyBorder="1" applyAlignment="1">
      <alignment vertical="center" wrapText="1"/>
    </xf>
    <xf numFmtId="0" fontId="28" fillId="5" borderId="35"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6" fillId="5" borderId="25" xfId="0" applyFont="1" applyFill="1" applyBorder="1" applyAlignment="1">
      <alignment horizontal="center" vertical="center" wrapText="1"/>
    </xf>
  </cellXfs>
  <cellStyles count="3">
    <cellStyle name="Hyperlink" xfId="1" builtinId="8"/>
    <cellStyle name="Normal" xfId="0" builtinId="0"/>
    <cellStyle name="Normal 2" xfId="2" xr:uid="{6AA22DB5-9BD5-40DB-9BD9-56ADB5852A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5829F0BA-6501-494B-95F3-69308833EFA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1182350"/>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B62408E8-61E0-4776-A8C9-9560E1EF833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9063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2772156</xdr:colOff>
      <xdr:row>53</xdr:row>
      <xdr:rowOff>172751</xdr:rowOff>
    </xdr:from>
    <xdr:ext cx="1515863" cy="79271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1613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1613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5▒𝑇_𝑖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10" name="Picture 9">
          <a:extLst>
            <a:ext uri="{FF2B5EF4-FFF2-40B4-BE49-F238E27FC236}">
              <a16:creationId xmlns:a16="http://schemas.microsoft.com/office/drawing/2014/main" id="{4C1058FD-B364-4408-B46C-D43025A3B30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12" name="Picture 11">
          <a:extLst>
            <a:ext uri="{FF2B5EF4-FFF2-40B4-BE49-F238E27FC236}">
              <a16:creationId xmlns:a16="http://schemas.microsoft.com/office/drawing/2014/main" id="{A68B0E32-140D-425F-84AD-801BF835BE5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14" name="Picture 13">
          <a:extLst>
            <a:ext uri="{FF2B5EF4-FFF2-40B4-BE49-F238E27FC236}">
              <a16:creationId xmlns:a16="http://schemas.microsoft.com/office/drawing/2014/main" id="{F4CF46B2-9C47-4E50-98DB-940055CC03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936423</xdr:colOff>
      <xdr:row>32</xdr:row>
      <xdr:rowOff>33618</xdr:rowOff>
    </xdr:to>
    <xdr:pic>
      <xdr:nvPicPr>
        <xdr:cNvPr id="16" name="Picture 15">
          <a:extLst>
            <a:ext uri="{FF2B5EF4-FFF2-40B4-BE49-F238E27FC236}">
              <a16:creationId xmlns:a16="http://schemas.microsoft.com/office/drawing/2014/main" id="{13F532B6-C52E-4287-B711-FD0E8D6017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31751" y="9458885"/>
          <a:ext cx="941466" cy="379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1615887</xdr:colOff>
      <xdr:row>47</xdr:row>
      <xdr:rowOff>148599</xdr:rowOff>
    </xdr:from>
    <xdr:ext cx="3227585" cy="345479"/>
    <mc:AlternateContent xmlns:mc="http://schemas.openxmlformats.org/markup-compatibility/2006">
      <mc:Choice xmlns:a14="http://schemas.microsoft.com/office/drawing/2010/main" Requires="a14">
        <xdr:sp macro="" textlink="">
          <xdr:nvSpPr>
            <xdr:cNvPr id="7" name="TextBox 6">
              <a:extLst>
                <a:ext uri="{FF2B5EF4-FFF2-40B4-BE49-F238E27FC236}">
                  <a16:creationId xmlns:a16="http://schemas.microsoft.com/office/drawing/2014/main" id="{BC031E8C-13D0-BF6B-B20F-FDC76A2C4DEB}"/>
                </a:ext>
              </a:extLst>
            </xdr:cNvPr>
            <xdr:cNvSpPr txBox="1"/>
          </xdr:nvSpPr>
          <xdr:spPr>
            <a:xfrm>
              <a:off x="1947191" y="12887251"/>
              <a:ext cx="3227585"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mn-lt"/>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dr:sp macro="" textlink="">
          <xdr:nvSpPr>
            <xdr:cNvPr id="7" name="TextBox 6">
              <a:extLst>
                <a:ext uri="{FF2B5EF4-FFF2-40B4-BE49-F238E27FC236}">
                  <a16:creationId xmlns:a16="http://schemas.microsoft.com/office/drawing/2014/main" id="{BC031E8C-13D0-BF6B-B20F-FDC76A2C4DEB}"/>
                </a:ext>
              </a:extLst>
            </xdr:cNvPr>
            <xdr:cNvSpPr txBox="1"/>
          </xdr:nvSpPr>
          <xdr:spPr>
            <a:xfrm>
              <a:off x="1947191" y="12887251"/>
              <a:ext cx="3227585"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lt-LT" sz="1100" b="0" i="0">
                  <a:solidFill>
                    <a:schemeClr val="tx1"/>
                  </a:solidFill>
                  <a:effectLst/>
                  <a:latin typeface="+mn-lt"/>
                  <a:ea typeface="+mn-ea"/>
                  <a:cs typeface="+mn-cs"/>
                </a:rPr>
                <a:t>𝑇</a:t>
              </a:r>
              <a:r>
                <a:rPr lang="lt-LT" sz="1100" b="0" i="0">
                  <a:solidFill>
                    <a:schemeClr val="tx1"/>
                  </a:solidFill>
                  <a:effectLst/>
                  <a:latin typeface="Cambria Math" panose="02040503050406030204" pitchFamily="18" charset="0"/>
                  <a:ea typeface="+mn-ea"/>
                  <a:cs typeface="+mn-cs"/>
                </a:rPr>
                <a:t>_</a:t>
              </a:r>
              <a:r>
                <a:rPr lang="en-US" sz="1100" b="0" i="0">
                  <a:latin typeface="Cambria Math" panose="02040503050406030204" pitchFamily="18" charset="0"/>
                </a:rPr>
                <a:t>𝑖=(𝑇_𝑚𝑖𝑛−𝑇_𝑣)/(𝑇_𝑚𝑖𝑛−𝑇_𝑚𝑎𝑥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oneCellAnchor>
    <xdr:from>
      <xdr:col>1</xdr:col>
      <xdr:colOff>1080466</xdr:colOff>
      <xdr:row>41</xdr:row>
      <xdr:rowOff>136663</xdr:rowOff>
    </xdr:from>
    <xdr:ext cx="4360307" cy="345479"/>
    <mc:AlternateContent xmlns:mc="http://schemas.openxmlformats.org/markup-compatibility/2006">
      <mc:Choice xmlns:a14="http://schemas.microsoft.com/office/drawing/2010/main" Requires="a14">
        <xdr:sp macro="" textlink="">
          <xdr:nvSpPr>
            <xdr:cNvPr id="9" name="TextBox 8">
              <a:extLst>
                <a:ext uri="{FF2B5EF4-FFF2-40B4-BE49-F238E27FC236}">
                  <a16:creationId xmlns:a16="http://schemas.microsoft.com/office/drawing/2014/main" id="{C360A094-A0BA-423B-9D7F-7105D6739431}"/>
                </a:ext>
              </a:extLst>
            </xdr:cNvPr>
            <xdr:cNvSpPr txBox="1"/>
          </xdr:nvSpPr>
          <xdr:spPr>
            <a:xfrm>
              <a:off x="1411770" y="11881402"/>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mn-lt"/>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dr:sp macro="" textlink="">
          <xdr:nvSpPr>
            <xdr:cNvPr id="9" name="TextBox 8">
              <a:extLst>
                <a:ext uri="{FF2B5EF4-FFF2-40B4-BE49-F238E27FC236}">
                  <a16:creationId xmlns:a16="http://schemas.microsoft.com/office/drawing/2014/main" id="{C360A094-A0BA-423B-9D7F-7105D6739431}"/>
                </a:ext>
              </a:extLst>
            </xdr:cNvPr>
            <xdr:cNvSpPr txBox="1"/>
          </xdr:nvSpPr>
          <xdr:spPr>
            <a:xfrm>
              <a:off x="1411770" y="11881402"/>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lt-LT" sz="1100" b="0" i="0">
                  <a:solidFill>
                    <a:schemeClr val="tx1"/>
                  </a:solidFill>
                  <a:effectLst/>
                  <a:latin typeface="+mn-lt"/>
                  <a:ea typeface="+mn-ea"/>
                  <a:cs typeface="+mn-cs"/>
                </a:rPr>
                <a:t>𝑇</a:t>
              </a:r>
              <a:r>
                <a:rPr lang="lt-LT" sz="1100" b="0" i="0">
                  <a:solidFill>
                    <a:schemeClr val="tx1"/>
                  </a:solidFill>
                  <a:effectLst/>
                  <a:latin typeface="Cambria Math" panose="02040503050406030204" pitchFamily="18" charset="0"/>
                  <a:ea typeface="+mn-ea"/>
                  <a:cs typeface="+mn-cs"/>
                </a:rPr>
                <a:t>_</a:t>
              </a:r>
              <a:r>
                <a:rPr lang="en-US" sz="1100" b="0" i="0">
                  <a:latin typeface="Cambria Math" panose="02040503050406030204" pitchFamily="18" charset="0"/>
                </a:rPr>
                <a:t>𝑖=(𝑇_𝑚𝑎𝑥−𝑇_𝑣)/(𝑇_𝑚𝑎𝑥−𝑇_𝑚𝑖𝑛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abSelected="1" zoomScale="55" zoomScaleNormal="55" workbookViewId="0">
      <selection activeCell="B33" sqref="B33"/>
    </sheetView>
  </sheetViews>
  <sheetFormatPr defaultColWidth="10.7109375" defaultRowHeight="15.75" x14ac:dyDescent="0.25"/>
  <cols>
    <col min="1" max="1" width="15.42578125" style="16" customWidth="1"/>
    <col min="2" max="2" width="101.7109375" style="17" customWidth="1"/>
    <col min="3" max="3" width="20.140625" style="14" customWidth="1"/>
    <col min="4" max="4" width="8.42578125" style="14" customWidth="1"/>
    <col min="5" max="6" width="20.42578125" style="14" customWidth="1"/>
    <col min="7" max="7" width="33" style="14" customWidth="1"/>
    <col min="8" max="8" width="56.7109375" style="14" customWidth="1"/>
    <col min="9" max="15" width="25.140625" style="14" customWidth="1"/>
    <col min="16" max="16384" width="10.7109375" style="14"/>
  </cols>
  <sheetData>
    <row r="2" spans="1:6" x14ac:dyDescent="0.25">
      <c r="A2" s="18" t="s">
        <v>0</v>
      </c>
      <c r="B2" s="19"/>
    </row>
    <row r="3" spans="1:6" x14ac:dyDescent="0.25">
      <c r="A3" s="18"/>
      <c r="B3" s="19"/>
    </row>
    <row r="4" spans="1:6" x14ac:dyDescent="0.25">
      <c r="A4" s="16" t="s">
        <v>1</v>
      </c>
      <c r="B4" s="18" t="s">
        <v>28</v>
      </c>
    </row>
    <row r="5" spans="1:6" x14ac:dyDescent="0.25">
      <c r="B5" s="19"/>
    </row>
    <row r="6" spans="1:6" x14ac:dyDescent="0.25">
      <c r="A6" s="21" t="s">
        <v>2</v>
      </c>
      <c r="B6" s="13"/>
    </row>
    <row r="8" spans="1:6" x14ac:dyDescent="0.25">
      <c r="A8" s="91" t="s">
        <v>29</v>
      </c>
      <c r="B8" s="92"/>
      <c r="C8" s="88"/>
      <c r="D8" s="89"/>
      <c r="E8" s="89"/>
      <c r="F8" s="90"/>
    </row>
    <row r="9" spans="1:6" ht="16.149999999999999" customHeight="1" x14ac:dyDescent="0.25">
      <c r="A9" s="95" t="s">
        <v>32</v>
      </c>
      <c r="B9" s="96"/>
      <c r="C9" s="97"/>
      <c r="D9" s="98"/>
      <c r="E9" s="98"/>
      <c r="F9" s="98"/>
    </row>
    <row r="10" spans="1:6" ht="16.149999999999999" customHeight="1" x14ac:dyDescent="0.25">
      <c r="A10" s="99" t="s">
        <v>30</v>
      </c>
      <c r="B10" s="100"/>
      <c r="C10" s="97"/>
      <c r="D10" s="98"/>
      <c r="E10" s="98"/>
      <c r="F10" s="98"/>
    </row>
    <row r="11" spans="1:6" ht="16.149999999999999" customHeight="1" x14ac:dyDescent="0.25">
      <c r="A11" s="101" t="s">
        <v>31</v>
      </c>
      <c r="B11" s="102"/>
      <c r="C11" s="97"/>
      <c r="D11" s="98"/>
      <c r="E11" s="98"/>
      <c r="F11" s="98"/>
    </row>
    <row r="12" spans="1:6" ht="31.15" customHeight="1" x14ac:dyDescent="0.25">
      <c r="A12" s="103" t="s">
        <v>3</v>
      </c>
      <c r="B12" s="104"/>
      <c r="C12" s="97"/>
      <c r="D12" s="98"/>
      <c r="E12" s="98"/>
      <c r="F12" s="98"/>
    </row>
    <row r="13" spans="1:6" ht="16.149999999999999" customHeight="1" x14ac:dyDescent="0.25">
      <c r="A13" s="101" t="s">
        <v>4</v>
      </c>
      <c r="B13" s="105"/>
      <c r="C13" s="88"/>
      <c r="D13" s="89"/>
      <c r="E13" s="89"/>
      <c r="F13" s="90"/>
    </row>
    <row r="14" spans="1:6" ht="16.149999999999999" customHeight="1" x14ac:dyDescent="0.25">
      <c r="A14" s="91" t="s">
        <v>33</v>
      </c>
      <c r="B14" s="92"/>
      <c r="C14" s="88"/>
      <c r="D14" s="89"/>
      <c r="E14" s="89"/>
      <c r="F14" s="90"/>
    </row>
    <row r="15" spans="1:6" ht="31.15" customHeight="1" x14ac:dyDescent="0.25">
      <c r="A15" s="91" t="s">
        <v>5</v>
      </c>
      <c r="B15" s="92"/>
      <c r="C15" s="88"/>
      <c r="D15" s="89"/>
      <c r="E15" s="89"/>
      <c r="F15" s="90"/>
    </row>
    <row r="16" spans="1:6" ht="31.15" customHeight="1" x14ac:dyDescent="0.25">
      <c r="A16" s="91" t="s">
        <v>6</v>
      </c>
      <c r="B16" s="92"/>
      <c r="C16" s="88"/>
      <c r="D16" s="89"/>
      <c r="E16" s="89"/>
      <c r="F16" s="90"/>
    </row>
    <row r="17" spans="1:6" ht="18" customHeight="1" x14ac:dyDescent="0.25">
      <c r="A17" s="17"/>
      <c r="C17" s="20"/>
      <c r="D17" s="20"/>
      <c r="E17" s="20"/>
      <c r="F17" s="20"/>
    </row>
    <row r="18" spans="1:6" x14ac:dyDescent="0.25">
      <c r="A18" s="86" t="s">
        <v>7</v>
      </c>
      <c r="B18" s="86"/>
      <c r="C18" s="86"/>
      <c r="D18" s="86"/>
      <c r="E18" s="86"/>
      <c r="F18" s="86"/>
    </row>
    <row r="19" spans="1:6" x14ac:dyDescent="0.25">
      <c r="A19" s="85" t="s">
        <v>8</v>
      </c>
      <c r="B19" s="87"/>
      <c r="C19" s="87"/>
      <c r="D19" s="87"/>
      <c r="E19" s="87"/>
      <c r="F19" s="87"/>
    </row>
    <row r="20" spans="1:6" x14ac:dyDescent="0.25">
      <c r="A20" s="85" t="s">
        <v>9</v>
      </c>
      <c r="B20" s="87"/>
      <c r="C20" s="87"/>
      <c r="D20" s="87"/>
      <c r="E20" s="87"/>
      <c r="F20" s="87"/>
    </row>
    <row r="21" spans="1:6" x14ac:dyDescent="0.25">
      <c r="A21" s="85" t="s">
        <v>10</v>
      </c>
      <c r="B21" s="87"/>
      <c r="C21" s="87"/>
      <c r="D21" s="87"/>
      <c r="E21" s="87"/>
      <c r="F21" s="87"/>
    </row>
    <row r="22" spans="1:6" x14ac:dyDescent="0.25">
      <c r="A22" s="85" t="s">
        <v>11</v>
      </c>
      <c r="B22" s="85"/>
      <c r="C22" s="85"/>
      <c r="D22" s="85"/>
      <c r="E22" s="85"/>
      <c r="F22" s="85"/>
    </row>
    <row r="23" spans="1:6" ht="31.9" customHeight="1" x14ac:dyDescent="0.25">
      <c r="A23" s="93" t="s">
        <v>12</v>
      </c>
      <c r="B23" s="93"/>
      <c r="C23" s="93"/>
      <c r="D23" s="93"/>
      <c r="E23" s="93"/>
      <c r="F23" s="93"/>
    </row>
    <row r="24" spans="1:6" x14ac:dyDescent="0.25">
      <c r="A24" s="85" t="s">
        <v>13</v>
      </c>
      <c r="B24" s="85"/>
      <c r="C24" s="85"/>
      <c r="D24" s="85"/>
      <c r="E24" s="85"/>
      <c r="F24" s="85"/>
    </row>
    <row r="26" spans="1:6" ht="20.25" x14ac:dyDescent="0.25">
      <c r="A26" s="94" t="s">
        <v>34</v>
      </c>
      <c r="B26" s="94"/>
      <c r="C26" s="94"/>
    </row>
    <row r="27" spans="1:6" ht="20.25" x14ac:dyDescent="0.25">
      <c r="A27" s="28"/>
      <c r="B27" s="32" t="s">
        <v>127</v>
      </c>
      <c r="C27" s="22" t="s">
        <v>36</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hyperlinks>
    <hyperlink ref="B27" location="TS_1!A1" display="1 pirkimo objekto dalis. Skaitmeninis rentgeno aparatas - 1 vnt."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48" zoomScale="85" zoomScaleNormal="85" workbookViewId="0">
      <selection activeCell="M25" sqref="M25"/>
    </sheetView>
  </sheetViews>
  <sheetFormatPr defaultColWidth="8.7109375" defaultRowHeight="15" x14ac:dyDescent="0.25"/>
  <cols>
    <col min="4" max="4" width="18.42578125" customWidth="1"/>
    <col min="7" max="7" width="11.7109375" customWidth="1"/>
    <col min="10" max="10" width="9.7109375" customWidth="1"/>
    <col min="11" max="11" width="12.42578125" customWidth="1"/>
    <col min="28" max="16384" width="8.7109375" style="48"/>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42" t="s">
        <v>16</v>
      </c>
      <c r="B2" s="142"/>
      <c r="C2" s="142"/>
      <c r="D2" s="142"/>
      <c r="E2" s="142"/>
      <c r="F2" s="142"/>
      <c r="G2" s="142"/>
      <c r="H2" s="142"/>
      <c r="I2" s="142"/>
      <c r="J2" s="142"/>
      <c r="K2" s="143"/>
      <c r="L2" s="1"/>
      <c r="M2" s="1"/>
      <c r="N2" s="1"/>
      <c r="O2" s="1"/>
      <c r="P2" s="1"/>
      <c r="Q2" s="1"/>
      <c r="R2" s="1"/>
      <c r="S2" s="1"/>
      <c r="T2" s="3"/>
      <c r="U2" s="3"/>
      <c r="V2" s="3"/>
      <c r="W2" s="3"/>
      <c r="X2" s="3"/>
      <c r="Y2" s="3"/>
      <c r="Z2" s="3"/>
      <c r="AA2" s="3"/>
    </row>
    <row r="3" spans="1:27" ht="15.75" x14ac:dyDescent="0.25">
      <c r="A3" s="142"/>
      <c r="B3" s="142"/>
      <c r="C3" s="142"/>
      <c r="D3" s="142"/>
      <c r="E3" s="142"/>
      <c r="F3" s="142"/>
      <c r="G3" s="142"/>
      <c r="H3" s="142"/>
      <c r="I3" s="142"/>
      <c r="J3" s="142"/>
      <c r="K3" s="143"/>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44" t="s">
        <v>17</v>
      </c>
      <c r="B5" s="145"/>
      <c r="C5" s="145" t="s">
        <v>18</v>
      </c>
      <c r="D5" s="145"/>
      <c r="E5" s="145"/>
      <c r="F5" s="145" t="s">
        <v>19</v>
      </c>
      <c r="G5" s="145"/>
      <c r="H5" s="145"/>
      <c r="I5" s="145" t="s">
        <v>20</v>
      </c>
      <c r="J5" s="140"/>
      <c r="K5" s="5" t="s">
        <v>21</v>
      </c>
      <c r="L5" s="1"/>
      <c r="M5" s="1"/>
      <c r="N5" s="1"/>
      <c r="O5" s="1"/>
      <c r="P5" s="1"/>
      <c r="Q5" s="1"/>
      <c r="R5" s="1"/>
      <c r="S5" s="1"/>
      <c r="T5" s="3"/>
      <c r="U5" s="3"/>
      <c r="V5" s="3"/>
      <c r="W5" s="3"/>
      <c r="X5" s="3"/>
      <c r="Y5" s="3"/>
      <c r="Z5" s="48"/>
      <c r="AA5" s="48"/>
    </row>
    <row r="6" spans="1:27" ht="15.75" x14ac:dyDescent="0.25">
      <c r="A6" s="141"/>
      <c r="B6" s="98"/>
      <c r="C6" s="97"/>
      <c r="D6" s="98"/>
      <c r="E6" s="98"/>
      <c r="F6" s="97"/>
      <c r="G6" s="98"/>
      <c r="H6" s="98"/>
      <c r="I6" s="97"/>
      <c r="J6" s="98"/>
      <c r="K6" s="6"/>
      <c r="L6" s="1"/>
      <c r="M6" s="1"/>
      <c r="N6" s="1"/>
      <c r="O6" s="1"/>
      <c r="P6" s="1"/>
      <c r="Q6" s="1"/>
      <c r="R6" s="1"/>
      <c r="S6" s="1"/>
      <c r="T6" s="3"/>
      <c r="U6" s="3"/>
      <c r="V6" s="3"/>
      <c r="W6" s="3"/>
      <c r="X6" s="3"/>
      <c r="Y6" s="3"/>
      <c r="Z6" s="48"/>
      <c r="AA6" s="48"/>
    </row>
    <row r="7" spans="1:27" ht="15.75" x14ac:dyDescent="0.25">
      <c r="A7" s="141"/>
      <c r="B7" s="98"/>
      <c r="C7" s="97"/>
      <c r="D7" s="98"/>
      <c r="E7" s="98"/>
      <c r="F7" s="97"/>
      <c r="G7" s="98"/>
      <c r="H7" s="98"/>
      <c r="I7" s="97"/>
      <c r="J7" s="98"/>
      <c r="K7" s="6"/>
      <c r="L7" s="1"/>
      <c r="M7" s="1"/>
      <c r="N7" s="1"/>
      <c r="O7" s="1"/>
      <c r="P7" s="1"/>
      <c r="Q7" s="1"/>
      <c r="R7" s="1"/>
      <c r="S7" s="1"/>
      <c r="T7" s="3"/>
      <c r="U7" s="3"/>
      <c r="V7" s="3"/>
      <c r="W7" s="3"/>
      <c r="X7" s="3"/>
      <c r="Y7" s="3"/>
      <c r="Z7" s="48"/>
      <c r="AA7" s="48"/>
    </row>
    <row r="8" spans="1:27" ht="15.75" x14ac:dyDescent="0.25">
      <c r="A8" s="141"/>
      <c r="B8" s="98"/>
      <c r="C8" s="97"/>
      <c r="D8" s="98"/>
      <c r="E8" s="98"/>
      <c r="F8" s="97"/>
      <c r="G8" s="98"/>
      <c r="H8" s="98"/>
      <c r="I8" s="97"/>
      <c r="J8" s="98"/>
      <c r="K8" s="6"/>
      <c r="L8" s="1"/>
      <c r="M8" s="1"/>
      <c r="N8" s="1"/>
      <c r="O8" s="1"/>
      <c r="P8" s="1"/>
      <c r="Q8" s="1"/>
      <c r="R8" s="1"/>
      <c r="S8" s="1"/>
      <c r="T8" s="3"/>
      <c r="U8" s="3"/>
      <c r="V8" s="3"/>
      <c r="W8" s="3"/>
      <c r="X8" s="3"/>
      <c r="Y8" s="3"/>
      <c r="Z8" s="48"/>
      <c r="AA8" s="48"/>
    </row>
    <row r="9" spans="1:27" ht="15.75" x14ac:dyDescent="0.25">
      <c r="A9" s="141"/>
      <c r="B9" s="98"/>
      <c r="C9" s="97"/>
      <c r="D9" s="98"/>
      <c r="E9" s="98"/>
      <c r="F9" s="97"/>
      <c r="G9" s="98"/>
      <c r="H9" s="98"/>
      <c r="I9" s="97"/>
      <c r="J9" s="98"/>
      <c r="K9" s="6"/>
      <c r="L9" s="1"/>
      <c r="M9" s="1"/>
      <c r="N9" s="1"/>
      <c r="O9" s="1"/>
      <c r="P9" s="1"/>
      <c r="Q9" s="1"/>
      <c r="R9" s="1"/>
      <c r="S9" s="1"/>
      <c r="T9" s="3"/>
      <c r="U9" s="3"/>
      <c r="V9" s="3"/>
      <c r="W9" s="3"/>
      <c r="X9" s="3"/>
      <c r="Y9" s="3"/>
      <c r="Z9" s="48"/>
      <c r="AA9" s="48"/>
    </row>
    <row r="10" spans="1:27" ht="15.75" x14ac:dyDescent="0.25">
      <c r="A10" s="141"/>
      <c r="B10" s="98"/>
      <c r="C10" s="97"/>
      <c r="D10" s="98"/>
      <c r="E10" s="98"/>
      <c r="F10" s="97"/>
      <c r="G10" s="98"/>
      <c r="H10" s="98"/>
      <c r="I10" s="97"/>
      <c r="J10" s="98"/>
      <c r="K10" s="6"/>
      <c r="L10" s="1"/>
      <c r="M10" s="1"/>
      <c r="N10" s="1"/>
      <c r="O10" s="1"/>
      <c r="P10" s="1"/>
      <c r="Q10" s="1"/>
      <c r="R10" s="1"/>
      <c r="S10" s="1"/>
      <c r="T10" s="3"/>
      <c r="U10" s="3"/>
      <c r="V10" s="3"/>
      <c r="W10" s="3"/>
      <c r="X10" s="3"/>
      <c r="Y10" s="3"/>
      <c r="Z10" s="48"/>
      <c r="AA10" s="48"/>
    </row>
    <row r="11" spans="1:27" ht="15.75" x14ac:dyDescent="0.25">
      <c r="A11" s="141"/>
      <c r="B11" s="98"/>
      <c r="C11" s="97"/>
      <c r="D11" s="98"/>
      <c r="E11" s="98"/>
      <c r="F11" s="97"/>
      <c r="G11" s="98"/>
      <c r="H11" s="98"/>
      <c r="I11" s="97"/>
      <c r="J11" s="98"/>
      <c r="K11" s="6"/>
      <c r="L11" s="1"/>
      <c r="M11" s="1"/>
      <c r="N11" s="1"/>
      <c r="O11" s="1"/>
      <c r="P11" s="1"/>
      <c r="Q11" s="1"/>
      <c r="R11" s="1"/>
      <c r="S11" s="1"/>
      <c r="T11" s="3"/>
      <c r="U11" s="3"/>
      <c r="V11" s="3"/>
      <c r="W11" s="3"/>
      <c r="X11" s="3"/>
      <c r="Y11" s="3"/>
      <c r="Z11" s="48"/>
      <c r="AA11" s="48"/>
    </row>
    <row r="12" spans="1:27" ht="15.75" x14ac:dyDescent="0.25">
      <c r="A12" s="141"/>
      <c r="B12" s="98"/>
      <c r="C12" s="97"/>
      <c r="D12" s="98"/>
      <c r="E12" s="98"/>
      <c r="F12" s="97"/>
      <c r="G12" s="98"/>
      <c r="H12" s="98"/>
      <c r="I12" s="97"/>
      <c r="J12" s="98"/>
      <c r="K12" s="6"/>
      <c r="L12" s="1"/>
      <c r="M12" s="1"/>
      <c r="N12" s="1"/>
      <c r="O12" s="1"/>
      <c r="P12" s="1"/>
      <c r="Q12" s="1"/>
      <c r="R12" s="1"/>
      <c r="S12" s="1"/>
      <c r="T12" s="3"/>
      <c r="U12" s="3"/>
      <c r="V12" s="3"/>
      <c r="W12" s="3"/>
      <c r="X12" s="3"/>
      <c r="Y12" s="3"/>
      <c r="Z12" s="48"/>
      <c r="AA12" s="48"/>
    </row>
    <row r="13" spans="1:27" ht="15.75" x14ac:dyDescent="0.25">
      <c r="A13" s="141"/>
      <c r="B13" s="98"/>
      <c r="C13" s="97"/>
      <c r="D13" s="98"/>
      <c r="E13" s="98"/>
      <c r="F13" s="97"/>
      <c r="G13" s="98"/>
      <c r="H13" s="98"/>
      <c r="I13" s="97"/>
      <c r="J13" s="98"/>
      <c r="K13" s="6"/>
      <c r="L13" s="1"/>
      <c r="M13" s="1"/>
      <c r="N13" s="1"/>
      <c r="O13" s="1"/>
      <c r="P13" s="1"/>
      <c r="Q13" s="1"/>
      <c r="R13" s="1"/>
      <c r="S13" s="1"/>
      <c r="T13" s="3"/>
      <c r="U13" s="3"/>
      <c r="V13" s="3"/>
      <c r="W13" s="3"/>
      <c r="X13" s="3"/>
      <c r="Y13" s="3"/>
      <c r="Z13" s="48"/>
      <c r="AA13" s="48"/>
    </row>
    <row r="14" spans="1:27" ht="15.75" x14ac:dyDescent="0.25">
      <c r="A14" s="141"/>
      <c r="B14" s="98"/>
      <c r="C14" s="97"/>
      <c r="D14" s="98"/>
      <c r="E14" s="98"/>
      <c r="F14" s="97"/>
      <c r="G14" s="98"/>
      <c r="H14" s="98"/>
      <c r="I14" s="97"/>
      <c r="J14" s="98"/>
      <c r="K14" s="6"/>
      <c r="L14" s="1"/>
      <c r="M14" s="1"/>
      <c r="N14" s="1"/>
      <c r="O14" s="1"/>
      <c r="P14" s="1"/>
      <c r="Q14" s="1"/>
      <c r="R14" s="1"/>
      <c r="S14" s="1"/>
      <c r="T14" s="3"/>
      <c r="U14" s="3"/>
      <c r="V14" s="3"/>
      <c r="W14" s="3"/>
      <c r="X14" s="3"/>
      <c r="Y14" s="3"/>
      <c r="Z14" s="3"/>
      <c r="AA14" s="3"/>
    </row>
    <row r="15" spans="1:27" ht="16.5" thickBot="1" x14ac:dyDescent="0.3">
      <c r="A15" s="135"/>
      <c r="B15" s="136"/>
      <c r="C15" s="137"/>
      <c r="D15" s="136"/>
      <c r="E15" s="136"/>
      <c r="F15" s="137"/>
      <c r="G15" s="136"/>
      <c r="H15" s="136"/>
      <c r="I15" s="137"/>
      <c r="J15" s="136"/>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38" t="s">
        <v>22</v>
      </c>
      <c r="B17" s="138"/>
      <c r="C17" s="138"/>
      <c r="D17" s="138"/>
      <c r="E17" s="138"/>
      <c r="F17" s="138"/>
      <c r="G17" s="138"/>
      <c r="H17" s="138"/>
      <c r="I17" s="138"/>
      <c r="J17" s="138"/>
      <c r="K17" s="138"/>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39" t="s">
        <v>15</v>
      </c>
      <c r="B19" s="132"/>
      <c r="C19" s="140" t="s">
        <v>18</v>
      </c>
      <c r="D19" s="131"/>
      <c r="E19" s="132"/>
      <c r="F19" s="140" t="s">
        <v>23</v>
      </c>
      <c r="G19" s="131"/>
      <c r="H19" s="132"/>
      <c r="I19" s="140" t="s">
        <v>20</v>
      </c>
      <c r="J19" s="133"/>
      <c r="K19" s="9"/>
      <c r="L19" s="1"/>
      <c r="M19" s="1"/>
      <c r="N19" s="1"/>
      <c r="O19" s="1"/>
      <c r="P19" s="1"/>
      <c r="Q19" s="1"/>
      <c r="R19" s="1"/>
      <c r="S19" s="1"/>
      <c r="T19" s="3"/>
      <c r="U19" s="3"/>
      <c r="V19" s="3"/>
      <c r="W19" s="3"/>
      <c r="X19" s="3"/>
      <c r="Y19" s="3"/>
      <c r="Z19" s="3"/>
      <c r="AA19" s="3"/>
    </row>
    <row r="20" spans="1:27" ht="15.75" x14ac:dyDescent="0.25">
      <c r="A20" s="134"/>
      <c r="B20" s="90"/>
      <c r="C20" s="88"/>
      <c r="D20" s="89"/>
      <c r="E20" s="90"/>
      <c r="F20" s="88"/>
      <c r="G20" s="89"/>
      <c r="H20" s="90"/>
      <c r="I20" s="88"/>
      <c r="J20" s="121"/>
      <c r="K20" s="9"/>
      <c r="L20" s="1"/>
      <c r="M20" s="1"/>
      <c r="N20" s="1"/>
      <c r="O20" s="1"/>
      <c r="P20" s="1"/>
      <c r="Q20" s="1"/>
      <c r="R20" s="1"/>
      <c r="S20" s="1"/>
      <c r="T20" s="3"/>
      <c r="U20" s="3"/>
      <c r="V20" s="3"/>
      <c r="W20" s="3"/>
      <c r="X20" s="3"/>
      <c r="Y20" s="3"/>
      <c r="Z20" s="3"/>
      <c r="AA20" s="3"/>
    </row>
    <row r="21" spans="1:27" ht="15.75" x14ac:dyDescent="0.25">
      <c r="A21" s="134"/>
      <c r="B21" s="90"/>
      <c r="C21" s="88"/>
      <c r="D21" s="89"/>
      <c r="E21" s="90"/>
      <c r="F21" s="88"/>
      <c r="G21" s="89"/>
      <c r="H21" s="90"/>
      <c r="I21" s="88"/>
      <c r="J21" s="121"/>
      <c r="K21" s="9"/>
      <c r="L21" s="1"/>
      <c r="M21" s="1"/>
      <c r="N21" s="1"/>
      <c r="O21" s="1"/>
      <c r="P21" s="1"/>
      <c r="Q21" s="1"/>
      <c r="R21" s="1"/>
      <c r="S21" s="1"/>
      <c r="T21" s="3"/>
      <c r="U21" s="3"/>
      <c r="V21" s="3"/>
      <c r="W21" s="3"/>
      <c r="X21" s="3"/>
      <c r="Y21" s="3"/>
      <c r="Z21" s="3"/>
      <c r="AA21" s="3"/>
    </row>
    <row r="22" spans="1:27" ht="15.75" x14ac:dyDescent="0.25">
      <c r="A22" s="134"/>
      <c r="B22" s="90"/>
      <c r="C22" s="88"/>
      <c r="D22" s="89"/>
      <c r="E22" s="90"/>
      <c r="F22" s="88"/>
      <c r="G22" s="89"/>
      <c r="H22" s="90"/>
      <c r="I22" s="88"/>
      <c r="J22" s="121"/>
      <c r="K22" s="9"/>
      <c r="L22" s="1"/>
      <c r="M22" s="1"/>
      <c r="N22" s="1"/>
      <c r="O22" s="1"/>
      <c r="P22" s="1"/>
      <c r="Q22" s="1"/>
      <c r="R22" s="1"/>
      <c r="S22" s="1"/>
      <c r="T22" s="3"/>
      <c r="U22" s="3"/>
      <c r="V22" s="3"/>
      <c r="W22" s="3"/>
      <c r="X22" s="3"/>
      <c r="Y22" s="3"/>
      <c r="Z22" s="3"/>
      <c r="AA22" s="3"/>
    </row>
    <row r="23" spans="1:27" ht="15.75" x14ac:dyDescent="0.25">
      <c r="A23" s="134"/>
      <c r="B23" s="90"/>
      <c r="C23" s="88"/>
      <c r="D23" s="89"/>
      <c r="E23" s="90"/>
      <c r="F23" s="88"/>
      <c r="G23" s="89"/>
      <c r="H23" s="90"/>
      <c r="I23" s="88"/>
      <c r="J23" s="121"/>
      <c r="K23" s="9"/>
      <c r="L23" s="1"/>
      <c r="M23" s="1"/>
      <c r="N23" s="1"/>
      <c r="O23" s="1"/>
      <c r="P23" s="1"/>
      <c r="Q23" s="1"/>
      <c r="R23" s="1"/>
      <c r="S23" s="1"/>
      <c r="T23" s="3"/>
      <c r="U23" s="3"/>
      <c r="V23" s="3"/>
      <c r="W23" s="3"/>
      <c r="X23" s="3"/>
      <c r="Y23" s="3"/>
      <c r="Z23" s="3"/>
      <c r="AA23" s="3"/>
    </row>
    <row r="24" spans="1:27" ht="15.75" x14ac:dyDescent="0.25">
      <c r="A24" s="134"/>
      <c r="B24" s="90"/>
      <c r="C24" s="88"/>
      <c r="D24" s="89"/>
      <c r="E24" s="90"/>
      <c r="F24" s="88"/>
      <c r="G24" s="89"/>
      <c r="H24" s="90"/>
      <c r="I24" s="88"/>
      <c r="J24" s="121"/>
      <c r="K24" s="9"/>
      <c r="L24" s="1"/>
      <c r="M24" s="1"/>
      <c r="N24" s="1"/>
      <c r="O24" s="1"/>
      <c r="P24" s="1"/>
      <c r="Q24" s="1"/>
      <c r="R24" s="1"/>
      <c r="S24" s="1"/>
      <c r="T24" s="3"/>
      <c r="U24" s="3"/>
      <c r="V24" s="3"/>
      <c r="W24" s="3"/>
      <c r="X24" s="3"/>
      <c r="Y24" s="3"/>
      <c r="Z24" s="3"/>
      <c r="AA24" s="3"/>
    </row>
    <row r="25" spans="1:27" ht="15.75" x14ac:dyDescent="0.25">
      <c r="A25" s="134"/>
      <c r="B25" s="90"/>
      <c r="C25" s="88"/>
      <c r="D25" s="89"/>
      <c r="E25" s="90"/>
      <c r="F25" s="88"/>
      <c r="G25" s="89"/>
      <c r="H25" s="90"/>
      <c r="I25" s="88"/>
      <c r="J25" s="121"/>
      <c r="K25" s="9"/>
      <c r="L25" s="1"/>
      <c r="M25" s="1"/>
      <c r="N25" s="1"/>
      <c r="O25" s="1"/>
      <c r="P25" s="1"/>
      <c r="Q25" s="1"/>
      <c r="R25" s="1"/>
      <c r="S25" s="1"/>
      <c r="T25" s="3"/>
      <c r="U25" s="3"/>
      <c r="V25" s="3"/>
      <c r="W25" s="3"/>
      <c r="X25" s="3"/>
      <c r="Y25" s="3"/>
      <c r="Z25" s="3"/>
      <c r="AA25" s="3"/>
    </row>
    <row r="26" spans="1:27" ht="15.75" x14ac:dyDescent="0.25">
      <c r="A26" s="134"/>
      <c r="B26" s="90"/>
      <c r="C26" s="88"/>
      <c r="D26" s="89"/>
      <c r="E26" s="90"/>
      <c r="F26" s="88"/>
      <c r="G26" s="89"/>
      <c r="H26" s="90"/>
      <c r="I26" s="88"/>
      <c r="J26" s="121"/>
      <c r="K26" s="9"/>
      <c r="L26" s="1"/>
      <c r="M26" s="1"/>
      <c r="N26" s="1"/>
      <c r="O26" s="1"/>
      <c r="P26" s="1"/>
      <c r="Q26" s="1"/>
      <c r="R26" s="1"/>
      <c r="S26" s="1"/>
      <c r="T26" s="3"/>
      <c r="U26" s="3"/>
      <c r="V26" s="3"/>
      <c r="W26" s="3"/>
      <c r="X26" s="3"/>
      <c r="Y26" s="3"/>
      <c r="Z26" s="3"/>
      <c r="AA26" s="3"/>
    </row>
    <row r="27" spans="1:27" ht="15.75" x14ac:dyDescent="0.25">
      <c r="A27" s="134"/>
      <c r="B27" s="90"/>
      <c r="C27" s="88"/>
      <c r="D27" s="89"/>
      <c r="E27" s="90"/>
      <c r="F27" s="88"/>
      <c r="G27" s="89"/>
      <c r="H27" s="90"/>
      <c r="I27" s="88"/>
      <c r="J27" s="121"/>
      <c r="K27" s="9"/>
      <c r="L27" s="1"/>
      <c r="M27" s="1"/>
      <c r="N27" s="1"/>
      <c r="O27" s="1"/>
      <c r="P27" s="1"/>
      <c r="Q27" s="1"/>
      <c r="R27" s="1"/>
      <c r="S27" s="1"/>
      <c r="T27" s="3"/>
      <c r="U27" s="3"/>
      <c r="V27" s="3"/>
      <c r="W27" s="3"/>
      <c r="X27" s="3"/>
      <c r="Y27" s="3"/>
      <c r="Z27" s="3"/>
      <c r="AA27" s="3"/>
    </row>
    <row r="28" spans="1:27" ht="15.75" x14ac:dyDescent="0.25">
      <c r="A28" s="134"/>
      <c r="B28" s="90"/>
      <c r="C28" s="88"/>
      <c r="D28" s="89"/>
      <c r="E28" s="90"/>
      <c r="F28" s="88"/>
      <c r="G28" s="89"/>
      <c r="H28" s="90"/>
      <c r="I28" s="88"/>
      <c r="J28" s="121"/>
      <c r="K28" s="9"/>
      <c r="L28" s="1"/>
      <c r="M28" s="1"/>
      <c r="N28" s="1"/>
      <c r="O28" s="1"/>
      <c r="P28" s="1"/>
      <c r="Q28" s="1"/>
      <c r="R28" s="1"/>
      <c r="S28" s="1"/>
      <c r="T28" s="3"/>
      <c r="U28" s="3"/>
      <c r="V28" s="3"/>
      <c r="W28" s="3"/>
      <c r="X28" s="3"/>
      <c r="Y28" s="3"/>
      <c r="Z28" s="3"/>
      <c r="AA28" s="3"/>
    </row>
    <row r="29" spans="1:27" ht="15.75" x14ac:dyDescent="0.25">
      <c r="A29" s="134"/>
      <c r="B29" s="90"/>
      <c r="C29" s="88"/>
      <c r="D29" s="89"/>
      <c r="E29" s="90"/>
      <c r="F29" s="88"/>
      <c r="G29" s="89"/>
      <c r="H29" s="90"/>
      <c r="I29" s="88"/>
      <c r="J29" s="121"/>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30"/>
      <c r="B31" s="130"/>
      <c r="C31" s="130"/>
      <c r="D31" s="130"/>
      <c r="E31" s="130"/>
      <c r="F31" s="130"/>
      <c r="G31" s="130"/>
      <c r="H31" s="130"/>
      <c r="I31" s="130"/>
      <c r="J31" s="13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31" t="s">
        <v>24</v>
      </c>
      <c r="C35" s="131"/>
      <c r="D35" s="131"/>
      <c r="E35" s="131"/>
      <c r="F35" s="131"/>
      <c r="G35" s="132"/>
      <c r="H35" s="131" t="s">
        <v>43</v>
      </c>
      <c r="I35" s="131"/>
      <c r="J35" s="133"/>
      <c r="K35" s="1"/>
      <c r="L35" s="1"/>
      <c r="M35" s="1"/>
      <c r="N35" s="1"/>
      <c r="O35" s="1"/>
      <c r="P35" s="1"/>
      <c r="Q35" s="1"/>
      <c r="R35" s="1"/>
      <c r="S35" s="1"/>
      <c r="T35" s="3"/>
      <c r="U35" s="3"/>
      <c r="V35" s="3"/>
      <c r="W35" s="3"/>
      <c r="X35" s="3"/>
      <c r="Y35" s="3"/>
      <c r="Z35" s="3"/>
      <c r="AA35" s="3"/>
    </row>
    <row r="36" spans="1:27" ht="15.75" x14ac:dyDescent="0.25">
      <c r="A36" s="24">
        <v>1</v>
      </c>
      <c r="B36" s="126"/>
      <c r="C36" s="127"/>
      <c r="D36" s="127"/>
      <c r="E36" s="127"/>
      <c r="F36" s="127"/>
      <c r="G36" s="128"/>
      <c r="H36" s="120"/>
      <c r="I36" s="89"/>
      <c r="J36" s="121"/>
      <c r="K36" s="1"/>
      <c r="L36" s="1"/>
      <c r="M36" s="1"/>
      <c r="N36" s="1"/>
      <c r="O36" s="1"/>
      <c r="P36" s="1"/>
      <c r="Q36" s="1"/>
      <c r="R36" s="1"/>
      <c r="S36" s="1"/>
      <c r="T36" s="3"/>
      <c r="U36" s="3"/>
      <c r="V36" s="3"/>
      <c r="W36" s="3"/>
      <c r="X36" s="3"/>
      <c r="Y36" s="3"/>
      <c r="Z36" s="3"/>
      <c r="AA36" s="3"/>
    </row>
    <row r="37" spans="1:27" ht="15.75" x14ac:dyDescent="0.25">
      <c r="A37" s="24">
        <v>2</v>
      </c>
      <c r="B37" s="126"/>
      <c r="C37" s="127"/>
      <c r="D37" s="127"/>
      <c r="E37" s="127"/>
      <c r="F37" s="127"/>
      <c r="G37" s="128"/>
      <c r="H37" s="120"/>
      <c r="I37" s="89"/>
      <c r="J37" s="121"/>
      <c r="K37" s="1"/>
      <c r="L37" s="1"/>
      <c r="M37" s="1"/>
      <c r="N37" s="1"/>
      <c r="O37" s="1"/>
      <c r="P37" s="1"/>
      <c r="Q37" s="1"/>
      <c r="R37" s="1"/>
      <c r="S37" s="1"/>
      <c r="T37" s="3"/>
      <c r="U37" s="3"/>
      <c r="V37" s="3"/>
      <c r="W37" s="3"/>
      <c r="X37" s="3"/>
      <c r="Y37" s="3"/>
      <c r="Z37" s="3"/>
      <c r="AA37" s="3"/>
    </row>
    <row r="38" spans="1:27" ht="28.9" customHeight="1" x14ac:dyDescent="0.25">
      <c r="A38" s="24">
        <v>3</v>
      </c>
      <c r="B38" s="126"/>
      <c r="C38" s="127"/>
      <c r="D38" s="127"/>
      <c r="E38" s="127"/>
      <c r="F38" s="127"/>
      <c r="G38" s="128"/>
      <c r="H38" s="88"/>
      <c r="I38" s="120"/>
      <c r="J38" s="129"/>
      <c r="K38" s="1"/>
      <c r="L38" s="1"/>
      <c r="M38" s="1"/>
      <c r="N38" s="1"/>
      <c r="O38" s="1"/>
      <c r="P38" s="1"/>
      <c r="Q38" s="1"/>
      <c r="R38" s="1"/>
      <c r="S38" s="1"/>
      <c r="T38" s="3"/>
      <c r="U38" s="3"/>
      <c r="V38" s="3"/>
      <c r="W38" s="3"/>
      <c r="X38" s="3"/>
      <c r="Y38" s="3"/>
      <c r="Z38" s="3"/>
      <c r="AA38" s="3"/>
    </row>
    <row r="39" spans="1:27" ht="24" customHeight="1" x14ac:dyDescent="0.25">
      <c r="A39" s="24">
        <v>4</v>
      </c>
      <c r="B39" s="126"/>
      <c r="C39" s="127"/>
      <c r="D39" s="127"/>
      <c r="E39" s="127"/>
      <c r="F39" s="127"/>
      <c r="G39" s="128"/>
      <c r="H39" s="120"/>
      <c r="I39" s="89"/>
      <c r="J39" s="121"/>
      <c r="K39" s="1"/>
      <c r="L39" s="1"/>
      <c r="M39" s="1"/>
      <c r="N39" s="1"/>
      <c r="O39" s="1"/>
      <c r="P39" s="1"/>
      <c r="Q39" s="1"/>
      <c r="R39" s="1"/>
      <c r="S39" s="1"/>
      <c r="T39" s="3"/>
      <c r="U39" s="3"/>
      <c r="V39" s="3"/>
      <c r="W39" s="3"/>
      <c r="X39" s="3"/>
      <c r="Y39" s="3"/>
      <c r="Z39" s="3"/>
      <c r="AA39" s="3"/>
    </row>
    <row r="40" spans="1:27" ht="15.75" x14ac:dyDescent="0.25">
      <c r="A40" s="25">
        <v>5</v>
      </c>
      <c r="B40" s="123"/>
      <c r="C40" s="124"/>
      <c r="D40" s="124"/>
      <c r="E40" s="124"/>
      <c r="F40" s="124"/>
      <c r="G40" s="125"/>
      <c r="H40" s="120"/>
      <c r="I40" s="89"/>
      <c r="J40" s="121"/>
      <c r="K40" s="1"/>
      <c r="L40" s="1"/>
      <c r="M40" s="1"/>
      <c r="N40" s="1"/>
      <c r="O40" s="1"/>
      <c r="P40" s="1"/>
      <c r="Q40" s="1"/>
      <c r="R40" s="1"/>
      <c r="S40" s="1"/>
      <c r="T40" s="3"/>
      <c r="U40" s="3"/>
      <c r="V40" s="3"/>
      <c r="W40" s="3"/>
      <c r="X40" s="3"/>
      <c r="Y40" s="3"/>
      <c r="Z40" s="3"/>
      <c r="AA40" s="3"/>
    </row>
    <row r="41" spans="1:27" ht="15.75" x14ac:dyDescent="0.25">
      <c r="A41" s="11">
        <v>6</v>
      </c>
      <c r="B41" s="117"/>
      <c r="C41" s="118"/>
      <c r="D41" s="118"/>
      <c r="E41" s="118"/>
      <c r="F41" s="118"/>
      <c r="G41" s="119"/>
      <c r="H41" s="120"/>
      <c r="I41" s="89"/>
      <c r="J41" s="121"/>
      <c r="K41" s="1"/>
      <c r="L41" s="1"/>
      <c r="M41" s="1"/>
      <c r="N41" s="1"/>
      <c r="O41" s="1"/>
      <c r="P41" s="1"/>
      <c r="Q41" s="1"/>
      <c r="R41" s="1"/>
      <c r="S41" s="1"/>
      <c r="T41" s="3"/>
      <c r="U41" s="3"/>
      <c r="V41" s="3"/>
      <c r="W41" s="3"/>
      <c r="X41" s="3"/>
      <c r="Y41" s="3"/>
      <c r="Z41" s="3"/>
      <c r="AA41" s="3"/>
    </row>
    <row r="42" spans="1:27" ht="15.75" x14ac:dyDescent="0.25">
      <c r="A42" s="11"/>
      <c r="B42" s="117"/>
      <c r="C42" s="118"/>
      <c r="D42" s="118"/>
      <c r="E42" s="118"/>
      <c r="F42" s="118"/>
      <c r="G42" s="119"/>
      <c r="H42" s="120"/>
      <c r="I42" s="89"/>
      <c r="J42" s="121"/>
      <c r="K42" s="1"/>
      <c r="L42" s="1"/>
      <c r="M42" s="1"/>
      <c r="N42" s="1"/>
      <c r="O42" s="1"/>
      <c r="P42" s="1"/>
      <c r="Q42" s="1"/>
      <c r="R42" s="1"/>
      <c r="S42" s="1"/>
      <c r="T42" s="3"/>
      <c r="U42" s="3"/>
      <c r="V42" s="3"/>
      <c r="W42" s="3"/>
      <c r="X42" s="3"/>
      <c r="Y42" s="3"/>
      <c r="Z42" s="3"/>
      <c r="AA42" s="3"/>
    </row>
    <row r="43" spans="1:27" ht="15.75" x14ac:dyDescent="0.25">
      <c r="A43" s="11"/>
      <c r="B43" s="117"/>
      <c r="C43" s="118"/>
      <c r="D43" s="118"/>
      <c r="E43" s="118"/>
      <c r="F43" s="118"/>
      <c r="G43" s="119"/>
      <c r="H43" s="120"/>
      <c r="I43" s="89"/>
      <c r="J43" s="121"/>
      <c r="K43" s="1"/>
      <c r="L43" s="1"/>
      <c r="M43" s="1"/>
      <c r="N43" s="1"/>
      <c r="O43" s="1"/>
      <c r="P43" s="1"/>
      <c r="Q43" s="1"/>
      <c r="R43" s="1"/>
      <c r="S43" s="1"/>
      <c r="T43" s="3"/>
      <c r="U43" s="3"/>
      <c r="V43" s="3"/>
      <c r="W43" s="3"/>
      <c r="X43" s="3"/>
      <c r="Y43" s="3"/>
      <c r="Z43" s="3"/>
      <c r="AA43" s="3"/>
    </row>
    <row r="44" spans="1:27" ht="15.75" x14ac:dyDescent="0.25">
      <c r="A44" s="11"/>
      <c r="B44" s="117"/>
      <c r="C44" s="118"/>
      <c r="D44" s="118"/>
      <c r="E44" s="118"/>
      <c r="F44" s="118"/>
      <c r="G44" s="119"/>
      <c r="H44" s="120"/>
      <c r="I44" s="89"/>
      <c r="J44" s="121"/>
      <c r="K44" s="1"/>
      <c r="L44" s="1"/>
      <c r="M44" s="1"/>
      <c r="N44" s="1"/>
      <c r="O44" s="1"/>
      <c r="P44" s="1"/>
      <c r="Q44" s="1"/>
      <c r="R44" s="1"/>
      <c r="S44" s="1"/>
      <c r="T44" s="3"/>
      <c r="U44" s="3"/>
      <c r="V44" s="3"/>
      <c r="W44" s="3"/>
      <c r="X44" s="3"/>
      <c r="Y44" s="3"/>
      <c r="Z44" s="3"/>
      <c r="AA44" s="3"/>
    </row>
    <row r="45" spans="1:27" ht="15.75" x14ac:dyDescent="0.25">
      <c r="A45" s="11"/>
      <c r="B45" s="117"/>
      <c r="C45" s="118"/>
      <c r="D45" s="118"/>
      <c r="E45" s="118"/>
      <c r="F45" s="118"/>
      <c r="G45" s="119"/>
      <c r="H45" s="120"/>
      <c r="I45" s="89"/>
      <c r="J45" s="121"/>
      <c r="K45" s="1"/>
      <c r="L45" s="1"/>
      <c r="M45" s="1"/>
      <c r="N45" s="1"/>
      <c r="O45" s="1"/>
      <c r="P45" s="1"/>
      <c r="Q45" s="1"/>
      <c r="R45" s="1"/>
      <c r="S45" s="1"/>
      <c r="T45" s="3"/>
      <c r="U45" s="3"/>
      <c r="V45" s="3"/>
      <c r="W45" s="3"/>
      <c r="X45" s="3"/>
      <c r="Y45" s="3"/>
      <c r="Z45" s="3"/>
      <c r="AA45" s="3"/>
    </row>
    <row r="46" spans="1:27" ht="16.5" thickBot="1" x14ac:dyDescent="0.3">
      <c r="A46" s="12"/>
      <c r="B46" s="106"/>
      <c r="C46" s="107"/>
      <c r="D46" s="107"/>
      <c r="E46" s="107"/>
      <c r="F46" s="107"/>
      <c r="G46" s="108"/>
      <c r="H46" s="109"/>
      <c r="I46" s="110"/>
      <c r="J46" s="111"/>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2" t="s">
        <v>25</v>
      </c>
      <c r="B48" s="112"/>
      <c r="C48" s="112"/>
      <c r="D48" s="112"/>
      <c r="E48" s="112"/>
      <c r="F48" s="112"/>
      <c r="G48" s="112"/>
      <c r="H48" s="112"/>
      <c r="I48" s="112"/>
      <c r="J48" s="112"/>
      <c r="K48" s="1"/>
      <c r="L48" s="1"/>
      <c r="M48" s="1"/>
      <c r="N48" s="1"/>
      <c r="O48" s="1"/>
      <c r="P48" s="1"/>
      <c r="Q48" s="1"/>
      <c r="R48" s="1"/>
      <c r="S48" s="1"/>
      <c r="T48" s="3"/>
      <c r="U48" s="3"/>
      <c r="V48" s="3"/>
      <c r="W48" s="3"/>
      <c r="X48" s="3"/>
      <c r="Y48" s="3"/>
      <c r="Z48" s="3"/>
      <c r="AA48" s="3"/>
    </row>
    <row r="49" spans="1:27" ht="220.5" customHeight="1" x14ac:dyDescent="0.25">
      <c r="A49" s="122" t="s">
        <v>74</v>
      </c>
      <c r="B49" s="122"/>
      <c r="C49" s="122"/>
      <c r="D49" s="122"/>
      <c r="E49" s="122"/>
      <c r="F49" s="122"/>
      <c r="G49" s="122"/>
      <c r="H49" s="122"/>
      <c r="I49" s="122"/>
      <c r="J49" s="122"/>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3" t="s">
        <v>26</v>
      </c>
      <c r="B51" s="113"/>
      <c r="C51" s="113"/>
      <c r="D51" s="113"/>
      <c r="E51" s="114"/>
      <c r="F51" s="115"/>
      <c r="G51" s="115"/>
      <c r="H51" s="115"/>
      <c r="I51" s="115"/>
      <c r="J51" s="115"/>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6" t="s">
        <v>27</v>
      </c>
      <c r="B53" s="116"/>
      <c r="C53" s="116"/>
      <c r="D53" s="116"/>
      <c r="E53" s="114"/>
      <c r="F53" s="115"/>
      <c r="G53" s="115"/>
      <c r="H53" s="115"/>
      <c r="I53" s="115"/>
      <c r="J53" s="115"/>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8"/>
  <sheetViews>
    <sheetView zoomScale="55" zoomScaleNormal="55" workbookViewId="0">
      <selection activeCell="O75" sqref="O75"/>
    </sheetView>
  </sheetViews>
  <sheetFormatPr defaultColWidth="9.140625" defaultRowHeight="15.75" x14ac:dyDescent="0.25"/>
  <cols>
    <col min="1" max="1" width="3.42578125" style="14" customWidth="1"/>
    <col min="2" max="16384" width="9.140625" style="14"/>
  </cols>
  <sheetData>
    <row r="1" spans="1:30" ht="18.75" x14ac:dyDescent="0.3">
      <c r="A1" s="150" t="s">
        <v>38</v>
      </c>
      <c r="B1" s="150"/>
      <c r="C1" s="150"/>
      <c r="D1" s="150"/>
      <c r="E1" s="150"/>
      <c r="F1" s="150"/>
      <c r="G1" s="150"/>
      <c r="H1" s="150"/>
      <c r="I1" s="150"/>
      <c r="J1" s="150"/>
      <c r="K1" s="150"/>
      <c r="L1" s="150"/>
      <c r="M1" s="150"/>
      <c r="N1" s="150"/>
      <c r="O1" s="150"/>
      <c r="P1" s="150" t="s">
        <v>80</v>
      </c>
      <c r="Q1" s="150"/>
      <c r="R1" s="150"/>
      <c r="S1" s="150"/>
      <c r="T1" s="150"/>
      <c r="U1" s="150"/>
      <c r="V1" s="150"/>
      <c r="W1" s="150"/>
      <c r="X1" s="150"/>
      <c r="Y1" s="150"/>
      <c r="Z1" s="150"/>
      <c r="AA1" s="150"/>
      <c r="AB1" s="150"/>
      <c r="AC1" s="150"/>
      <c r="AD1" s="150"/>
    </row>
    <row r="2" spans="1:30" ht="15.75" customHeight="1" x14ac:dyDescent="0.25">
      <c r="A2" s="49" t="s">
        <v>41</v>
      </c>
      <c r="B2" s="146" t="s">
        <v>39</v>
      </c>
      <c r="C2" s="146"/>
      <c r="D2" s="146"/>
      <c r="E2" s="146"/>
      <c r="F2" s="146"/>
      <c r="G2" s="146"/>
      <c r="H2" s="146"/>
      <c r="I2" s="146"/>
      <c r="J2" s="146"/>
      <c r="K2" s="146"/>
      <c r="L2" s="146"/>
      <c r="M2" s="146"/>
      <c r="N2" s="146"/>
      <c r="O2" s="146"/>
      <c r="P2" s="49" t="s">
        <v>41</v>
      </c>
      <c r="Q2" s="146" t="s">
        <v>81</v>
      </c>
      <c r="R2" s="146"/>
      <c r="S2" s="146"/>
      <c r="T2" s="146"/>
      <c r="U2" s="146"/>
      <c r="V2" s="146"/>
      <c r="W2" s="146"/>
      <c r="X2" s="146"/>
      <c r="Y2" s="146"/>
      <c r="Z2" s="146"/>
      <c r="AA2" s="146"/>
      <c r="AB2" s="146"/>
      <c r="AC2" s="146"/>
      <c r="AD2" s="146"/>
    </row>
    <row r="3" spans="1:30" x14ac:dyDescent="0.25">
      <c r="A3" s="49"/>
      <c r="B3" s="146"/>
      <c r="C3" s="146"/>
      <c r="D3" s="146"/>
      <c r="E3" s="146"/>
      <c r="F3" s="146"/>
      <c r="G3" s="146"/>
      <c r="H3" s="146"/>
      <c r="I3" s="146"/>
      <c r="J3" s="146"/>
      <c r="K3" s="146"/>
      <c r="L3" s="146"/>
      <c r="M3" s="146"/>
      <c r="N3" s="146"/>
      <c r="O3" s="146"/>
      <c r="P3" s="49"/>
      <c r="Q3" s="146"/>
      <c r="R3" s="146"/>
      <c r="S3" s="146"/>
      <c r="T3" s="146"/>
      <c r="U3" s="146"/>
      <c r="V3" s="146"/>
      <c r="W3" s="146"/>
      <c r="X3" s="146"/>
      <c r="Y3" s="146"/>
      <c r="Z3" s="146"/>
      <c r="AA3" s="146"/>
      <c r="AB3" s="146"/>
      <c r="AC3" s="146"/>
      <c r="AD3" s="146"/>
    </row>
    <row r="4" spans="1:30" x14ac:dyDescent="0.25">
      <c r="A4" s="49"/>
      <c r="B4" s="146"/>
      <c r="C4" s="146"/>
      <c r="D4" s="146"/>
      <c r="E4" s="146"/>
      <c r="F4" s="146"/>
      <c r="G4" s="146"/>
      <c r="H4" s="146"/>
      <c r="I4" s="146"/>
      <c r="J4" s="146"/>
      <c r="K4" s="146"/>
      <c r="L4" s="146"/>
      <c r="M4" s="146"/>
      <c r="N4" s="146"/>
      <c r="O4" s="146"/>
      <c r="P4" s="49"/>
      <c r="Q4" s="146"/>
      <c r="R4" s="146"/>
      <c r="S4" s="146"/>
      <c r="T4" s="146"/>
      <c r="U4" s="146"/>
      <c r="V4" s="146"/>
      <c r="W4" s="146"/>
      <c r="X4" s="146"/>
      <c r="Y4" s="146"/>
      <c r="Z4" s="146"/>
      <c r="AA4" s="146"/>
      <c r="AB4" s="146"/>
      <c r="AC4" s="146"/>
      <c r="AD4" s="146"/>
    </row>
    <row r="5" spans="1:30" x14ac:dyDescent="0.25">
      <c r="A5" s="49"/>
      <c r="B5" s="146"/>
      <c r="C5" s="146"/>
      <c r="D5" s="146"/>
      <c r="E5" s="146"/>
      <c r="F5" s="146"/>
      <c r="G5" s="146"/>
      <c r="H5" s="146"/>
      <c r="I5" s="146"/>
      <c r="J5" s="146"/>
      <c r="K5" s="146"/>
      <c r="L5" s="146"/>
      <c r="M5" s="146"/>
      <c r="N5" s="146"/>
      <c r="O5" s="146"/>
      <c r="P5" s="49"/>
      <c r="Q5" s="146"/>
      <c r="R5" s="146"/>
      <c r="S5" s="146"/>
      <c r="T5" s="146"/>
      <c r="U5" s="146"/>
      <c r="V5" s="146"/>
      <c r="W5" s="146"/>
      <c r="X5" s="146"/>
      <c r="Y5" s="146"/>
      <c r="Z5" s="146"/>
      <c r="AA5" s="146"/>
      <c r="AB5" s="146"/>
      <c r="AC5" s="146"/>
      <c r="AD5" s="146"/>
    </row>
    <row r="6" spans="1:30" x14ac:dyDescent="0.25">
      <c r="A6" s="49"/>
      <c r="B6" s="146"/>
      <c r="C6" s="146"/>
      <c r="D6" s="146"/>
      <c r="E6" s="146"/>
      <c r="F6" s="146"/>
      <c r="G6" s="146"/>
      <c r="H6" s="146"/>
      <c r="I6" s="146"/>
      <c r="J6" s="146"/>
      <c r="K6" s="146"/>
      <c r="L6" s="146"/>
      <c r="M6" s="146"/>
      <c r="N6" s="146"/>
      <c r="O6" s="146"/>
      <c r="P6" s="49"/>
      <c r="Q6" s="146"/>
      <c r="R6" s="146"/>
      <c r="S6" s="146"/>
      <c r="T6" s="146"/>
      <c r="U6" s="146"/>
      <c r="V6" s="146"/>
      <c r="W6" s="146"/>
      <c r="X6" s="146"/>
      <c r="Y6" s="146"/>
      <c r="Z6" s="146"/>
      <c r="AA6" s="146"/>
      <c r="AB6" s="146"/>
      <c r="AC6" s="146"/>
      <c r="AD6" s="146"/>
    </row>
    <row r="7" spans="1:30" x14ac:dyDescent="0.25">
      <c r="A7" s="49"/>
      <c r="B7" s="146"/>
      <c r="C7" s="146"/>
      <c r="D7" s="146"/>
      <c r="E7" s="146"/>
      <c r="F7" s="146"/>
      <c r="G7" s="146"/>
      <c r="H7" s="146"/>
      <c r="I7" s="146"/>
      <c r="J7" s="146"/>
      <c r="K7" s="146"/>
      <c r="L7" s="146"/>
      <c r="M7" s="146"/>
      <c r="N7" s="146"/>
      <c r="O7" s="146"/>
      <c r="P7" s="49"/>
      <c r="Q7" s="146"/>
      <c r="R7" s="146"/>
      <c r="S7" s="146"/>
      <c r="T7" s="146"/>
      <c r="U7" s="146"/>
      <c r="V7" s="146"/>
      <c r="W7" s="146"/>
      <c r="X7" s="146"/>
      <c r="Y7" s="146"/>
      <c r="Z7" s="146"/>
      <c r="AA7" s="146"/>
      <c r="AB7" s="146"/>
      <c r="AC7" s="146"/>
      <c r="AD7" s="146"/>
    </row>
    <row r="8" spans="1:30" x14ac:dyDescent="0.25">
      <c r="A8" s="49"/>
      <c r="B8" s="146"/>
      <c r="C8" s="146"/>
      <c r="D8" s="146"/>
      <c r="E8" s="146"/>
      <c r="F8" s="146"/>
      <c r="G8" s="146"/>
      <c r="H8" s="146"/>
      <c r="I8" s="146"/>
      <c r="J8" s="146"/>
      <c r="K8" s="146"/>
      <c r="L8" s="146"/>
      <c r="M8" s="146"/>
      <c r="N8" s="146"/>
      <c r="O8" s="146"/>
      <c r="P8" s="49"/>
      <c r="Q8" s="146"/>
      <c r="R8" s="146"/>
      <c r="S8" s="146"/>
      <c r="T8" s="146"/>
      <c r="U8" s="146"/>
      <c r="V8" s="146"/>
      <c r="W8" s="146"/>
      <c r="X8" s="146"/>
      <c r="Y8" s="146"/>
      <c r="Z8" s="146"/>
      <c r="AA8" s="146"/>
      <c r="AB8" s="146"/>
      <c r="AC8" s="146"/>
      <c r="AD8" s="146"/>
    </row>
    <row r="9" spans="1:30" ht="48.75" customHeight="1" x14ac:dyDescent="0.25">
      <c r="A9" s="49"/>
      <c r="B9" s="146"/>
      <c r="C9" s="146"/>
      <c r="D9" s="146"/>
      <c r="E9" s="146"/>
      <c r="F9" s="146"/>
      <c r="G9" s="146"/>
      <c r="H9" s="146"/>
      <c r="I9" s="146"/>
      <c r="J9" s="146"/>
      <c r="K9" s="146"/>
      <c r="L9" s="146"/>
      <c r="M9" s="146"/>
      <c r="N9" s="146"/>
      <c r="O9" s="146"/>
      <c r="P9" s="49"/>
      <c r="Q9" s="146"/>
      <c r="R9" s="146"/>
      <c r="S9" s="146"/>
      <c r="T9" s="146"/>
      <c r="U9" s="146"/>
      <c r="V9" s="146"/>
      <c r="W9" s="146"/>
      <c r="X9" s="146"/>
      <c r="Y9" s="146"/>
      <c r="Z9" s="146"/>
      <c r="AA9" s="146"/>
      <c r="AB9" s="146"/>
      <c r="AC9" s="146"/>
      <c r="AD9" s="146"/>
    </row>
    <row r="10" spans="1:30" ht="15.75" customHeight="1" x14ac:dyDescent="0.25">
      <c r="A10" s="151" t="s">
        <v>44</v>
      </c>
      <c r="B10" s="146" t="s">
        <v>75</v>
      </c>
      <c r="C10" s="146"/>
      <c r="D10" s="146"/>
      <c r="E10" s="146"/>
      <c r="F10" s="146"/>
      <c r="G10" s="146"/>
      <c r="H10" s="146"/>
      <c r="I10" s="146"/>
      <c r="J10" s="146"/>
      <c r="K10" s="146"/>
      <c r="L10" s="146"/>
      <c r="M10" s="146"/>
      <c r="N10" s="146"/>
      <c r="O10" s="146"/>
      <c r="P10" s="151" t="s">
        <v>44</v>
      </c>
      <c r="Q10" s="146" t="s">
        <v>82</v>
      </c>
      <c r="R10" s="146"/>
      <c r="S10" s="146"/>
      <c r="T10" s="146"/>
      <c r="U10" s="146"/>
      <c r="V10" s="146"/>
      <c r="W10" s="146"/>
      <c r="X10" s="146"/>
      <c r="Y10" s="146"/>
      <c r="Z10" s="146"/>
      <c r="AA10" s="146"/>
      <c r="AB10" s="146"/>
      <c r="AC10" s="146"/>
      <c r="AD10" s="146"/>
    </row>
    <row r="11" spans="1:30" x14ac:dyDescent="0.25">
      <c r="A11" s="151"/>
      <c r="B11" s="146"/>
      <c r="C11" s="146"/>
      <c r="D11" s="146"/>
      <c r="E11" s="146"/>
      <c r="F11" s="146"/>
      <c r="G11" s="146"/>
      <c r="H11" s="146"/>
      <c r="I11" s="146"/>
      <c r="J11" s="146"/>
      <c r="K11" s="146"/>
      <c r="L11" s="146"/>
      <c r="M11" s="146"/>
      <c r="N11" s="146"/>
      <c r="O11" s="146"/>
      <c r="P11" s="151"/>
      <c r="Q11" s="146"/>
      <c r="R11" s="146"/>
      <c r="S11" s="146"/>
      <c r="T11" s="146"/>
      <c r="U11" s="146"/>
      <c r="V11" s="146"/>
      <c r="W11" s="146"/>
      <c r="X11" s="146"/>
      <c r="Y11" s="146"/>
      <c r="Z11" s="146"/>
      <c r="AA11" s="146"/>
      <c r="AB11" s="146"/>
      <c r="AC11" s="146"/>
      <c r="AD11" s="146"/>
    </row>
    <row r="12" spans="1:30" x14ac:dyDescent="0.25">
      <c r="A12" s="151"/>
      <c r="B12" s="146"/>
      <c r="C12" s="146"/>
      <c r="D12" s="146"/>
      <c r="E12" s="146"/>
      <c r="F12" s="146"/>
      <c r="G12" s="146"/>
      <c r="H12" s="146"/>
      <c r="I12" s="146"/>
      <c r="J12" s="146"/>
      <c r="K12" s="146"/>
      <c r="L12" s="146"/>
      <c r="M12" s="146"/>
      <c r="N12" s="146"/>
      <c r="O12" s="146"/>
      <c r="P12" s="151"/>
      <c r="Q12" s="146"/>
      <c r="R12" s="146"/>
      <c r="S12" s="146"/>
      <c r="T12" s="146"/>
      <c r="U12" s="146"/>
      <c r="V12" s="146"/>
      <c r="W12" s="146"/>
      <c r="X12" s="146"/>
      <c r="Y12" s="146"/>
      <c r="Z12" s="146"/>
      <c r="AA12" s="146"/>
      <c r="AB12" s="146"/>
      <c r="AC12" s="146"/>
      <c r="AD12" s="146"/>
    </row>
    <row r="13" spans="1:30" ht="15.75" customHeight="1" x14ac:dyDescent="0.25">
      <c r="A13" s="151" t="s">
        <v>45</v>
      </c>
      <c r="B13" s="146" t="s">
        <v>40</v>
      </c>
      <c r="C13" s="146"/>
      <c r="D13" s="146"/>
      <c r="E13" s="146"/>
      <c r="F13" s="146"/>
      <c r="G13" s="146"/>
      <c r="H13" s="146"/>
      <c r="I13" s="146"/>
      <c r="J13" s="146"/>
      <c r="K13" s="146"/>
      <c r="L13" s="146"/>
      <c r="M13" s="146"/>
      <c r="N13" s="146"/>
      <c r="O13" s="146"/>
      <c r="P13" s="151" t="s">
        <v>45</v>
      </c>
      <c r="Q13" s="146" t="s">
        <v>83</v>
      </c>
      <c r="R13" s="146"/>
      <c r="S13" s="146"/>
      <c r="T13" s="146"/>
      <c r="U13" s="146"/>
      <c r="V13" s="146"/>
      <c r="W13" s="146"/>
      <c r="X13" s="146"/>
      <c r="Y13" s="146"/>
      <c r="Z13" s="146"/>
      <c r="AA13" s="146"/>
      <c r="AB13" s="146"/>
      <c r="AC13" s="146"/>
      <c r="AD13" s="146"/>
    </row>
    <row r="14" spans="1:30" x14ac:dyDescent="0.25">
      <c r="A14" s="151"/>
      <c r="B14" s="146"/>
      <c r="C14" s="146"/>
      <c r="D14" s="146"/>
      <c r="E14" s="146"/>
      <c r="F14" s="146"/>
      <c r="G14" s="146"/>
      <c r="H14" s="146"/>
      <c r="I14" s="146"/>
      <c r="J14" s="146"/>
      <c r="K14" s="146"/>
      <c r="L14" s="146"/>
      <c r="M14" s="146"/>
      <c r="N14" s="146"/>
      <c r="O14" s="146"/>
      <c r="P14" s="151"/>
      <c r="Q14" s="146"/>
      <c r="R14" s="146"/>
      <c r="S14" s="146"/>
      <c r="T14" s="146"/>
      <c r="U14" s="146"/>
      <c r="V14" s="146"/>
      <c r="W14" s="146"/>
      <c r="X14" s="146"/>
      <c r="Y14" s="146"/>
      <c r="Z14" s="146"/>
      <c r="AA14" s="146"/>
      <c r="AB14" s="146"/>
      <c r="AC14" s="146"/>
      <c r="AD14" s="146"/>
    </row>
    <row r="15" spans="1:30" ht="33" customHeight="1" x14ac:dyDescent="0.25">
      <c r="A15" s="151"/>
      <c r="B15" s="146"/>
      <c r="C15" s="146"/>
      <c r="D15" s="146"/>
      <c r="E15" s="146"/>
      <c r="F15" s="146"/>
      <c r="G15" s="146"/>
      <c r="H15" s="146"/>
      <c r="I15" s="146"/>
      <c r="J15" s="146"/>
      <c r="K15" s="146"/>
      <c r="L15" s="146"/>
      <c r="M15" s="146"/>
      <c r="N15" s="146"/>
      <c r="O15" s="146"/>
      <c r="P15" s="151"/>
      <c r="Q15" s="146"/>
      <c r="R15" s="146"/>
      <c r="S15" s="146"/>
      <c r="T15" s="146"/>
      <c r="U15" s="146"/>
      <c r="V15" s="146"/>
      <c r="W15" s="146"/>
      <c r="X15" s="146"/>
      <c r="Y15" s="146"/>
      <c r="Z15" s="146"/>
      <c r="AA15" s="146"/>
      <c r="AB15" s="146"/>
      <c r="AC15" s="146"/>
      <c r="AD15" s="146"/>
    </row>
    <row r="16" spans="1:30" ht="15.75" customHeight="1" x14ac:dyDescent="0.25">
      <c r="A16" s="151" t="s">
        <v>46</v>
      </c>
      <c r="B16" s="146" t="s">
        <v>72</v>
      </c>
      <c r="C16" s="146"/>
      <c r="D16" s="146"/>
      <c r="E16" s="146"/>
      <c r="F16" s="146"/>
      <c r="G16" s="146"/>
      <c r="H16" s="146"/>
      <c r="I16" s="146"/>
      <c r="J16" s="146"/>
      <c r="K16" s="146"/>
      <c r="L16" s="146"/>
      <c r="M16" s="146"/>
      <c r="N16" s="146"/>
      <c r="O16" s="146"/>
      <c r="P16" s="151" t="s">
        <v>46</v>
      </c>
      <c r="Q16" s="146" t="s">
        <v>84</v>
      </c>
      <c r="R16" s="146"/>
      <c r="S16" s="146"/>
      <c r="T16" s="146"/>
      <c r="U16" s="146"/>
      <c r="V16" s="146"/>
      <c r="W16" s="146"/>
      <c r="X16" s="146"/>
      <c r="Y16" s="146"/>
      <c r="Z16" s="146"/>
      <c r="AA16" s="146"/>
      <c r="AB16" s="146"/>
      <c r="AC16" s="146"/>
      <c r="AD16" s="146"/>
    </row>
    <row r="17" spans="1:30" x14ac:dyDescent="0.25">
      <c r="A17" s="151"/>
      <c r="B17" s="146"/>
      <c r="C17" s="146"/>
      <c r="D17" s="146"/>
      <c r="E17" s="146"/>
      <c r="F17" s="146"/>
      <c r="G17" s="146"/>
      <c r="H17" s="146"/>
      <c r="I17" s="146"/>
      <c r="J17" s="146"/>
      <c r="K17" s="146"/>
      <c r="L17" s="146"/>
      <c r="M17" s="146"/>
      <c r="N17" s="146"/>
      <c r="O17" s="146"/>
      <c r="P17" s="151"/>
      <c r="Q17" s="146"/>
      <c r="R17" s="146"/>
      <c r="S17" s="146"/>
      <c r="T17" s="146"/>
      <c r="U17" s="146"/>
      <c r="V17" s="146"/>
      <c r="W17" s="146"/>
      <c r="X17" s="146"/>
      <c r="Y17" s="146"/>
      <c r="Z17" s="146"/>
      <c r="AA17" s="146"/>
      <c r="AB17" s="146"/>
      <c r="AC17" s="146"/>
      <c r="AD17" s="146"/>
    </row>
    <row r="18" spans="1:30" x14ac:dyDescent="0.25">
      <c r="A18" s="151"/>
      <c r="B18" s="146"/>
      <c r="C18" s="146"/>
      <c r="D18" s="146"/>
      <c r="E18" s="146"/>
      <c r="F18" s="146"/>
      <c r="G18" s="146"/>
      <c r="H18" s="146"/>
      <c r="I18" s="146"/>
      <c r="J18" s="146"/>
      <c r="K18" s="146"/>
      <c r="L18" s="146"/>
      <c r="M18" s="146"/>
      <c r="N18" s="146"/>
      <c r="O18" s="146"/>
      <c r="P18" s="151"/>
      <c r="Q18" s="146"/>
      <c r="R18" s="146"/>
      <c r="S18" s="146"/>
      <c r="T18" s="146"/>
      <c r="U18" s="146"/>
      <c r="V18" s="146"/>
      <c r="W18" s="146"/>
      <c r="X18" s="146"/>
      <c r="Y18" s="146"/>
      <c r="Z18" s="146"/>
      <c r="AA18" s="146"/>
      <c r="AB18" s="146"/>
      <c r="AC18" s="146"/>
      <c r="AD18" s="146"/>
    </row>
    <row r="19" spans="1:30" x14ac:dyDescent="0.25">
      <c r="A19" s="151"/>
      <c r="B19" s="146"/>
      <c r="C19" s="146"/>
      <c r="D19" s="146"/>
      <c r="E19" s="146"/>
      <c r="F19" s="146"/>
      <c r="G19" s="146"/>
      <c r="H19" s="146"/>
      <c r="I19" s="146"/>
      <c r="J19" s="146"/>
      <c r="K19" s="146"/>
      <c r="L19" s="146"/>
      <c r="M19" s="146"/>
      <c r="N19" s="146"/>
      <c r="O19" s="146"/>
      <c r="P19" s="151"/>
      <c r="Q19" s="146"/>
      <c r="R19" s="146"/>
      <c r="S19" s="146"/>
      <c r="T19" s="146"/>
      <c r="U19" s="146"/>
      <c r="V19" s="146"/>
      <c r="W19" s="146"/>
      <c r="X19" s="146"/>
      <c r="Y19" s="146"/>
      <c r="Z19" s="146"/>
      <c r="AA19" s="146"/>
      <c r="AB19" s="146"/>
      <c r="AC19" s="146"/>
      <c r="AD19" s="146"/>
    </row>
    <row r="20" spans="1:30" ht="48.75" customHeight="1" x14ac:dyDescent="0.25">
      <c r="A20" s="151"/>
      <c r="B20" s="146"/>
      <c r="C20" s="146"/>
      <c r="D20" s="146"/>
      <c r="E20" s="146"/>
      <c r="F20" s="146"/>
      <c r="G20" s="146"/>
      <c r="H20" s="146"/>
      <c r="I20" s="146"/>
      <c r="J20" s="146"/>
      <c r="K20" s="146"/>
      <c r="L20" s="146"/>
      <c r="M20" s="146"/>
      <c r="N20" s="146"/>
      <c r="O20" s="146"/>
      <c r="P20" s="151"/>
      <c r="Q20" s="146"/>
      <c r="R20" s="146"/>
      <c r="S20" s="146"/>
      <c r="T20" s="146"/>
      <c r="U20" s="146"/>
      <c r="V20" s="146"/>
      <c r="W20" s="146"/>
      <c r="X20" s="146"/>
      <c r="Y20" s="146"/>
      <c r="Z20" s="146"/>
      <c r="AA20" s="146"/>
      <c r="AB20" s="146"/>
      <c r="AC20" s="146"/>
      <c r="AD20" s="146"/>
    </row>
    <row r="21" spans="1:30" ht="15.75" customHeight="1" x14ac:dyDescent="0.25">
      <c r="A21" s="50">
        <v>5</v>
      </c>
      <c r="B21" s="146" t="s">
        <v>47</v>
      </c>
      <c r="C21" s="146"/>
      <c r="D21" s="146"/>
      <c r="E21" s="146"/>
      <c r="F21" s="146"/>
      <c r="G21" s="146"/>
      <c r="H21" s="146"/>
      <c r="I21" s="146"/>
      <c r="J21" s="146"/>
      <c r="K21" s="146"/>
      <c r="L21" s="146"/>
      <c r="M21" s="146"/>
      <c r="N21" s="146"/>
      <c r="O21" s="146"/>
      <c r="P21" s="50">
        <v>5</v>
      </c>
      <c r="Q21" s="146" t="s">
        <v>85</v>
      </c>
      <c r="R21" s="146"/>
      <c r="S21" s="146"/>
      <c r="T21" s="146"/>
      <c r="U21" s="146"/>
      <c r="V21" s="146"/>
      <c r="W21" s="146"/>
      <c r="X21" s="146"/>
      <c r="Y21" s="146"/>
      <c r="Z21" s="146"/>
      <c r="AA21" s="146"/>
      <c r="AB21" s="146"/>
      <c r="AC21" s="146"/>
      <c r="AD21" s="146"/>
    </row>
    <row r="22" spans="1:30" ht="15.75" customHeight="1" x14ac:dyDescent="0.25">
      <c r="A22" s="50"/>
      <c r="B22" s="147" t="s">
        <v>69</v>
      </c>
      <c r="C22" s="147"/>
      <c r="D22" s="147"/>
      <c r="E22" s="147"/>
      <c r="F22" s="147"/>
      <c r="G22" s="147"/>
      <c r="H22" s="147"/>
      <c r="I22" s="147"/>
      <c r="J22" s="147"/>
      <c r="K22" s="147"/>
      <c r="L22" s="147"/>
      <c r="M22" s="147"/>
      <c r="N22" s="147"/>
      <c r="O22" s="147"/>
      <c r="P22" s="50"/>
      <c r="Q22" s="147" t="s">
        <v>86</v>
      </c>
      <c r="R22" s="147"/>
      <c r="S22" s="147"/>
      <c r="T22" s="147"/>
      <c r="U22" s="147"/>
      <c r="V22" s="147"/>
      <c r="W22" s="147"/>
      <c r="X22" s="147"/>
      <c r="Y22" s="147"/>
      <c r="Z22" s="147"/>
      <c r="AA22" s="147"/>
      <c r="AB22" s="147"/>
      <c r="AC22" s="147"/>
      <c r="AD22" s="147"/>
    </row>
    <row r="23" spans="1:30" ht="15.75" customHeight="1" x14ac:dyDescent="0.25">
      <c r="A23" s="50"/>
      <c r="B23" s="146" t="s">
        <v>48</v>
      </c>
      <c r="C23" s="146"/>
      <c r="D23" s="146"/>
      <c r="E23" s="146"/>
      <c r="F23" s="146"/>
      <c r="G23" s="146"/>
      <c r="H23" s="146"/>
      <c r="I23" s="146"/>
      <c r="J23" s="146"/>
      <c r="K23" s="146"/>
      <c r="L23" s="146"/>
      <c r="M23" s="146"/>
      <c r="N23" s="146"/>
      <c r="O23" s="146"/>
      <c r="P23" s="50"/>
      <c r="Q23" s="146" t="s">
        <v>87</v>
      </c>
      <c r="R23" s="146"/>
      <c r="S23" s="146"/>
      <c r="T23" s="146"/>
      <c r="U23" s="146"/>
      <c r="V23" s="146"/>
      <c r="W23" s="146"/>
      <c r="X23" s="146"/>
      <c r="Y23" s="146"/>
      <c r="Z23" s="146"/>
      <c r="AA23" s="146"/>
      <c r="AB23" s="146"/>
      <c r="AC23" s="146"/>
      <c r="AD23" s="146"/>
    </row>
    <row r="24" spans="1:30" x14ac:dyDescent="0.25">
      <c r="A24" s="50"/>
      <c r="B24" s="146"/>
      <c r="C24" s="146"/>
      <c r="D24" s="146"/>
      <c r="E24" s="146"/>
      <c r="F24" s="146"/>
      <c r="G24" s="146"/>
      <c r="H24" s="146"/>
      <c r="I24" s="146"/>
      <c r="J24" s="146"/>
      <c r="K24" s="146"/>
      <c r="L24" s="146"/>
      <c r="M24" s="146"/>
      <c r="N24" s="146"/>
      <c r="O24" s="146"/>
      <c r="P24" s="50"/>
      <c r="Q24" s="146"/>
      <c r="R24" s="146"/>
      <c r="S24" s="146"/>
      <c r="T24" s="146"/>
      <c r="U24" s="146"/>
      <c r="V24" s="146"/>
      <c r="W24" s="146"/>
      <c r="X24" s="146"/>
      <c r="Y24" s="146"/>
      <c r="Z24" s="146"/>
      <c r="AA24" s="146"/>
      <c r="AB24" s="146"/>
      <c r="AC24" s="146"/>
      <c r="AD24" s="146"/>
    </row>
    <row r="25" spans="1:30" ht="32.25" customHeight="1" x14ac:dyDescent="0.25">
      <c r="A25" s="50"/>
      <c r="B25" s="146"/>
      <c r="C25" s="146"/>
      <c r="D25" s="146"/>
      <c r="E25" s="146"/>
      <c r="F25" s="146"/>
      <c r="G25" s="146"/>
      <c r="H25" s="146"/>
      <c r="I25" s="146"/>
      <c r="J25" s="146"/>
      <c r="K25" s="146"/>
      <c r="L25" s="146"/>
      <c r="M25" s="146"/>
      <c r="N25" s="146"/>
      <c r="O25" s="146"/>
      <c r="P25" s="50"/>
      <c r="Q25" s="146"/>
      <c r="R25" s="146"/>
      <c r="S25" s="146"/>
      <c r="T25" s="146"/>
      <c r="U25" s="146"/>
      <c r="V25" s="146"/>
      <c r="W25" s="146"/>
      <c r="X25" s="146"/>
      <c r="Y25" s="146"/>
      <c r="Z25" s="146"/>
      <c r="AA25" s="146"/>
      <c r="AB25" s="146"/>
      <c r="AC25" s="146"/>
      <c r="AD25" s="146"/>
    </row>
    <row r="26" spans="1:30" ht="15.75" customHeight="1" x14ac:dyDescent="0.25">
      <c r="A26" s="50">
        <v>6</v>
      </c>
      <c r="B26" s="146" t="s">
        <v>49</v>
      </c>
      <c r="C26" s="146"/>
      <c r="D26" s="146"/>
      <c r="E26" s="146"/>
      <c r="F26" s="146"/>
      <c r="G26" s="146"/>
      <c r="H26" s="146"/>
      <c r="I26" s="146"/>
      <c r="J26" s="146"/>
      <c r="K26" s="146"/>
      <c r="L26" s="146"/>
      <c r="M26" s="146"/>
      <c r="N26" s="146"/>
      <c r="O26" s="146"/>
      <c r="P26" s="50">
        <v>6</v>
      </c>
      <c r="Q26" s="146" t="s">
        <v>88</v>
      </c>
      <c r="R26" s="146"/>
      <c r="S26" s="146"/>
      <c r="T26" s="146"/>
      <c r="U26" s="146"/>
      <c r="V26" s="146"/>
      <c r="W26" s="146"/>
      <c r="X26" s="146"/>
      <c r="Y26" s="146"/>
      <c r="Z26" s="146"/>
      <c r="AA26" s="146"/>
      <c r="AB26" s="146"/>
      <c r="AC26" s="146"/>
      <c r="AD26" s="146"/>
    </row>
    <row r="27" spans="1:30" ht="15.75" customHeight="1" x14ac:dyDescent="0.25">
      <c r="A27" s="50"/>
      <c r="B27" s="146" t="s">
        <v>76</v>
      </c>
      <c r="C27" s="146"/>
      <c r="D27" s="146"/>
      <c r="E27" s="146"/>
      <c r="F27" s="146"/>
      <c r="G27" s="146"/>
      <c r="H27" s="146"/>
      <c r="I27" s="146"/>
      <c r="J27" s="146"/>
      <c r="K27" s="146"/>
      <c r="L27" s="146"/>
      <c r="M27" s="146"/>
      <c r="N27" s="146"/>
      <c r="O27" s="146"/>
      <c r="P27" s="50"/>
      <c r="Q27" s="146" t="s">
        <v>89</v>
      </c>
      <c r="R27" s="146"/>
      <c r="S27" s="146"/>
      <c r="T27" s="146"/>
      <c r="U27" s="146"/>
      <c r="V27" s="146"/>
      <c r="W27" s="146"/>
      <c r="X27" s="146"/>
      <c r="Y27" s="146"/>
      <c r="Z27" s="146"/>
      <c r="AA27" s="146"/>
      <c r="AB27" s="146"/>
      <c r="AC27" s="146"/>
      <c r="AD27" s="146"/>
    </row>
    <row r="28" spans="1:30" ht="15.75" customHeight="1" x14ac:dyDescent="0.25">
      <c r="A28" s="50"/>
      <c r="B28" s="146" t="s">
        <v>50</v>
      </c>
      <c r="C28" s="146"/>
      <c r="D28" s="146"/>
      <c r="E28" s="146"/>
      <c r="F28" s="146"/>
      <c r="G28" s="146"/>
      <c r="H28" s="146"/>
      <c r="I28" s="146"/>
      <c r="J28" s="146"/>
      <c r="K28" s="146"/>
      <c r="L28" s="146"/>
      <c r="M28" s="146"/>
      <c r="N28" s="146"/>
      <c r="O28" s="146"/>
      <c r="P28" s="50"/>
      <c r="Q28" s="146" t="s">
        <v>90</v>
      </c>
      <c r="R28" s="146"/>
      <c r="S28" s="146"/>
      <c r="T28" s="146"/>
      <c r="U28" s="146"/>
      <c r="V28" s="146"/>
      <c r="W28" s="146"/>
      <c r="X28" s="146"/>
      <c r="Y28" s="146"/>
      <c r="Z28" s="146"/>
      <c r="AA28" s="146"/>
      <c r="AB28" s="146"/>
      <c r="AC28" s="146"/>
      <c r="AD28" s="146"/>
    </row>
    <row r="29" spans="1:30" ht="15.75" customHeight="1" x14ac:dyDescent="0.25">
      <c r="A29" s="50"/>
      <c r="B29" s="146" t="s">
        <v>68</v>
      </c>
      <c r="C29" s="146"/>
      <c r="D29" s="146"/>
      <c r="E29" s="146"/>
      <c r="F29" s="146"/>
      <c r="G29" s="146"/>
      <c r="H29" s="146"/>
      <c r="I29" s="146"/>
      <c r="J29" s="146"/>
      <c r="K29" s="146"/>
      <c r="L29" s="146"/>
      <c r="M29" s="146"/>
      <c r="N29" s="146"/>
      <c r="O29" s="146"/>
      <c r="P29" s="50"/>
      <c r="Q29" s="146" t="s">
        <v>91</v>
      </c>
      <c r="R29" s="146"/>
      <c r="S29" s="146"/>
      <c r="T29" s="146"/>
      <c r="U29" s="146"/>
      <c r="V29" s="146"/>
      <c r="W29" s="146"/>
      <c r="X29" s="146"/>
      <c r="Y29" s="146"/>
      <c r="Z29" s="146"/>
      <c r="AA29" s="146"/>
      <c r="AB29" s="146"/>
      <c r="AC29" s="146"/>
      <c r="AD29" s="146"/>
    </row>
    <row r="30" spans="1:30" ht="15.75" customHeight="1" x14ac:dyDescent="0.25">
      <c r="A30" s="50"/>
      <c r="B30" s="146"/>
      <c r="C30" s="146"/>
      <c r="D30" s="146"/>
      <c r="E30" s="146"/>
      <c r="F30" s="146"/>
      <c r="G30" s="146"/>
      <c r="H30" s="146"/>
      <c r="I30" s="146"/>
      <c r="J30" s="146"/>
      <c r="K30" s="146"/>
      <c r="L30" s="146"/>
      <c r="M30" s="146"/>
      <c r="N30" s="146"/>
      <c r="O30" s="146"/>
      <c r="P30" s="50"/>
      <c r="Q30" s="146"/>
      <c r="R30" s="146"/>
      <c r="S30" s="146"/>
      <c r="T30" s="146"/>
      <c r="U30" s="146"/>
      <c r="V30" s="146"/>
      <c r="W30" s="146"/>
      <c r="X30" s="146"/>
      <c r="Y30" s="146"/>
      <c r="Z30" s="146"/>
      <c r="AA30" s="146"/>
      <c r="AB30" s="146"/>
      <c r="AC30" s="146"/>
      <c r="AD30" s="146"/>
    </row>
    <row r="31" spans="1:30" ht="19.5" customHeight="1" x14ac:dyDescent="0.25">
      <c r="A31" s="50"/>
      <c r="B31" s="146"/>
      <c r="C31" s="146"/>
      <c r="D31" s="146"/>
      <c r="E31" s="146"/>
      <c r="F31" s="146"/>
      <c r="G31" s="146"/>
      <c r="H31" s="146"/>
      <c r="I31" s="146"/>
      <c r="J31" s="146"/>
      <c r="K31" s="146"/>
      <c r="L31" s="146"/>
      <c r="M31" s="146"/>
      <c r="N31" s="146"/>
      <c r="O31" s="146"/>
      <c r="P31" s="50"/>
      <c r="Q31" s="146"/>
      <c r="R31" s="146"/>
      <c r="S31" s="146"/>
      <c r="T31" s="146"/>
      <c r="U31" s="146"/>
      <c r="V31" s="146"/>
      <c r="W31" s="146"/>
      <c r="X31" s="146"/>
      <c r="Y31" s="146"/>
      <c r="Z31" s="146"/>
      <c r="AA31" s="146"/>
      <c r="AB31" s="146"/>
      <c r="AC31" s="146"/>
      <c r="AD31" s="146"/>
    </row>
    <row r="32" spans="1:30" ht="15.75" customHeight="1" x14ac:dyDescent="0.25">
      <c r="A32" s="50"/>
      <c r="B32" s="146" t="s">
        <v>98</v>
      </c>
      <c r="C32" s="146"/>
      <c r="D32" s="146"/>
      <c r="E32" s="146"/>
      <c r="F32" s="146"/>
      <c r="G32" s="146"/>
      <c r="H32" s="146"/>
      <c r="I32" s="146"/>
      <c r="J32" s="146"/>
      <c r="K32" s="146"/>
      <c r="L32" s="146"/>
      <c r="M32" s="146"/>
      <c r="N32" s="146"/>
      <c r="O32" s="146"/>
      <c r="P32" s="50"/>
      <c r="Q32" s="146" t="s">
        <v>99</v>
      </c>
      <c r="R32" s="146"/>
      <c r="S32" s="146"/>
      <c r="T32" s="146"/>
      <c r="U32" s="146"/>
      <c r="V32" s="146"/>
      <c r="W32" s="146"/>
      <c r="X32" s="146"/>
      <c r="Y32" s="146"/>
      <c r="Z32" s="146"/>
      <c r="AA32" s="146"/>
      <c r="AB32" s="146"/>
      <c r="AC32" s="146"/>
      <c r="AD32" s="146"/>
    </row>
    <row r="33" spans="1:30" x14ac:dyDescent="0.25">
      <c r="A33" s="50"/>
      <c r="B33" s="146"/>
      <c r="C33" s="146"/>
      <c r="D33" s="146"/>
      <c r="E33" s="146"/>
      <c r="F33" s="146"/>
      <c r="G33" s="146"/>
      <c r="H33" s="146"/>
      <c r="I33" s="146"/>
      <c r="J33" s="146"/>
      <c r="K33" s="146"/>
      <c r="L33" s="146"/>
      <c r="M33" s="146"/>
      <c r="N33" s="146"/>
      <c r="O33" s="146"/>
      <c r="P33" s="50"/>
      <c r="Q33" s="146"/>
      <c r="R33" s="146"/>
      <c r="S33" s="146"/>
      <c r="T33" s="146"/>
      <c r="U33" s="146"/>
      <c r="V33" s="146"/>
      <c r="W33" s="146"/>
      <c r="X33" s="146"/>
      <c r="Y33" s="146"/>
      <c r="Z33" s="146"/>
      <c r="AA33" s="146"/>
      <c r="AB33" s="146"/>
      <c r="AC33" s="146"/>
      <c r="AD33" s="146"/>
    </row>
    <row r="34" spans="1:30" ht="15.75" customHeight="1" x14ac:dyDescent="0.25">
      <c r="A34" s="50">
        <v>7</v>
      </c>
      <c r="B34" s="147" t="s">
        <v>73</v>
      </c>
      <c r="C34" s="147"/>
      <c r="D34" s="147"/>
      <c r="E34" s="147"/>
      <c r="F34" s="147"/>
      <c r="G34" s="147"/>
      <c r="H34" s="147"/>
      <c r="I34" s="147"/>
      <c r="J34" s="147"/>
      <c r="K34" s="147"/>
      <c r="L34" s="147"/>
      <c r="M34" s="147"/>
      <c r="N34" s="147"/>
      <c r="O34" s="147"/>
      <c r="P34" s="50">
        <v>7</v>
      </c>
      <c r="Q34" s="147" t="s">
        <v>92</v>
      </c>
      <c r="R34" s="147"/>
      <c r="S34" s="147"/>
      <c r="T34" s="147"/>
      <c r="U34" s="147"/>
      <c r="V34" s="147"/>
      <c r="W34" s="147"/>
      <c r="X34" s="147"/>
      <c r="Y34" s="147"/>
      <c r="Z34" s="147"/>
      <c r="AA34" s="147"/>
      <c r="AB34" s="147"/>
      <c r="AC34" s="147"/>
      <c r="AD34" s="147"/>
    </row>
    <row r="35" spans="1:30" ht="15.75" customHeight="1" x14ac:dyDescent="0.25">
      <c r="A35" s="50"/>
      <c r="B35" s="148" t="s">
        <v>140</v>
      </c>
      <c r="C35" s="148"/>
      <c r="D35" s="148"/>
      <c r="E35" s="148"/>
      <c r="F35" s="148"/>
      <c r="G35" s="148"/>
      <c r="H35" s="148"/>
      <c r="I35" s="148"/>
      <c r="J35" s="148"/>
      <c r="K35" s="148"/>
      <c r="L35" s="148"/>
      <c r="M35" s="148"/>
      <c r="N35" s="148"/>
      <c r="O35" s="148"/>
      <c r="P35" s="50"/>
      <c r="Q35" s="148" t="s">
        <v>141</v>
      </c>
      <c r="R35" s="148"/>
      <c r="S35" s="148"/>
      <c r="T35" s="148"/>
      <c r="U35" s="148"/>
      <c r="V35" s="148"/>
      <c r="W35" s="148"/>
      <c r="X35" s="148"/>
      <c r="Y35" s="148"/>
      <c r="Z35" s="148"/>
      <c r="AA35" s="148"/>
      <c r="AB35" s="148"/>
      <c r="AC35" s="148"/>
      <c r="AD35" s="148"/>
    </row>
    <row r="36" spans="1:30" ht="15.75" customHeight="1" x14ac:dyDescent="0.25">
      <c r="A36" s="50"/>
      <c r="B36" s="149" t="s">
        <v>77</v>
      </c>
      <c r="C36" s="149"/>
      <c r="D36" s="149"/>
      <c r="E36" s="149"/>
      <c r="F36" s="149"/>
      <c r="G36" s="149"/>
      <c r="H36" s="149"/>
      <c r="I36" s="149"/>
      <c r="J36" s="149"/>
      <c r="K36" s="149"/>
      <c r="L36" s="149"/>
      <c r="M36" s="149"/>
      <c r="N36" s="149"/>
      <c r="O36" s="149"/>
      <c r="P36" s="50"/>
      <c r="Q36" s="149" t="s">
        <v>93</v>
      </c>
      <c r="R36" s="149"/>
      <c r="S36" s="149"/>
      <c r="T36" s="149"/>
      <c r="U36" s="149"/>
      <c r="V36" s="149"/>
      <c r="W36" s="149"/>
      <c r="X36" s="149"/>
      <c r="Y36" s="149"/>
      <c r="Z36" s="149"/>
      <c r="AA36" s="149"/>
      <c r="AB36" s="149"/>
      <c r="AC36" s="149"/>
      <c r="AD36" s="149"/>
    </row>
    <row r="37" spans="1:30" ht="15.75" customHeight="1" x14ac:dyDescent="0.25">
      <c r="A37" s="50"/>
      <c r="B37" s="149" t="s">
        <v>78</v>
      </c>
      <c r="C37" s="149"/>
      <c r="D37" s="149"/>
      <c r="E37" s="149"/>
      <c r="F37" s="149"/>
      <c r="G37" s="149"/>
      <c r="H37" s="149"/>
      <c r="I37" s="149"/>
      <c r="J37" s="149"/>
      <c r="K37" s="149"/>
      <c r="L37" s="149"/>
      <c r="M37" s="149"/>
      <c r="N37" s="149"/>
      <c r="O37" s="149"/>
      <c r="P37" s="50"/>
      <c r="Q37" s="149" t="s">
        <v>94</v>
      </c>
      <c r="R37" s="149"/>
      <c r="S37" s="149"/>
      <c r="T37" s="149"/>
      <c r="U37" s="149"/>
      <c r="V37" s="149"/>
      <c r="W37" s="149"/>
      <c r="X37" s="149"/>
      <c r="Y37" s="149"/>
      <c r="Z37" s="149"/>
      <c r="AA37" s="149"/>
      <c r="AB37" s="149"/>
      <c r="AC37" s="149"/>
      <c r="AD37" s="149"/>
    </row>
    <row r="38" spans="1:30" ht="147" customHeight="1" x14ac:dyDescent="0.25">
      <c r="A38" s="50">
        <v>8</v>
      </c>
      <c r="B38" s="152" t="s">
        <v>79</v>
      </c>
      <c r="C38" s="153"/>
      <c r="D38" s="153"/>
      <c r="E38" s="153"/>
      <c r="F38" s="153"/>
      <c r="G38" s="153"/>
      <c r="H38" s="153"/>
      <c r="I38" s="153"/>
      <c r="J38" s="153"/>
      <c r="K38" s="153"/>
      <c r="L38" s="153"/>
      <c r="M38" s="153"/>
      <c r="N38" s="153"/>
      <c r="O38" s="153"/>
      <c r="P38" s="50">
        <v>8</v>
      </c>
      <c r="Q38" s="152" t="s">
        <v>95</v>
      </c>
      <c r="R38" s="153"/>
      <c r="S38" s="153"/>
      <c r="T38" s="153"/>
      <c r="U38" s="153"/>
      <c r="V38" s="153"/>
      <c r="W38" s="153"/>
      <c r="X38" s="153"/>
      <c r="Y38" s="153"/>
      <c r="Z38" s="153"/>
      <c r="AA38" s="153"/>
      <c r="AB38" s="153"/>
      <c r="AC38" s="153"/>
      <c r="AD38" s="153"/>
    </row>
  </sheetData>
  <mergeCells count="42">
    <mergeCell ref="P16:P20"/>
    <mergeCell ref="Q16:AD20"/>
    <mergeCell ref="B22:O22"/>
    <mergeCell ref="Q38:AD38"/>
    <mergeCell ref="Q22:AD22"/>
    <mergeCell ref="Q23:AD25"/>
    <mergeCell ref="Q26:AD26"/>
    <mergeCell ref="Q27:AD27"/>
    <mergeCell ref="Q28:AD28"/>
    <mergeCell ref="Q29:AD31"/>
    <mergeCell ref="Q32:AD33"/>
    <mergeCell ref="Q34:AD34"/>
    <mergeCell ref="Q35:AD35"/>
    <mergeCell ref="Q36:AD36"/>
    <mergeCell ref="Q37:AD37"/>
    <mergeCell ref="B38:O38"/>
    <mergeCell ref="A1:O1"/>
    <mergeCell ref="B2:O9"/>
    <mergeCell ref="A10:A12"/>
    <mergeCell ref="Q21:AD21"/>
    <mergeCell ref="P1:AD1"/>
    <mergeCell ref="Q2:AD9"/>
    <mergeCell ref="P10:P12"/>
    <mergeCell ref="Q10:AD12"/>
    <mergeCell ref="P13:P15"/>
    <mergeCell ref="A13:A15"/>
    <mergeCell ref="B13:O15"/>
    <mergeCell ref="A16:A20"/>
    <mergeCell ref="B16:O20"/>
    <mergeCell ref="B10:O12"/>
    <mergeCell ref="B21:O21"/>
    <mergeCell ref="Q13:AD15"/>
    <mergeCell ref="B23:O25"/>
    <mergeCell ref="B26:O26"/>
    <mergeCell ref="B27:O27"/>
    <mergeCell ref="B28:O28"/>
    <mergeCell ref="B29:O31"/>
    <mergeCell ref="B32:O33"/>
    <mergeCell ref="B34:O34"/>
    <mergeCell ref="B35:O35"/>
    <mergeCell ref="B36:O36"/>
    <mergeCell ref="B37:O3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topLeftCell="A5" zoomScale="70" zoomScaleNormal="70" workbookViewId="0">
      <selection activeCell="B27" sqref="B27:C27"/>
    </sheetView>
  </sheetViews>
  <sheetFormatPr defaultColWidth="9.140625" defaultRowHeight="15.75" x14ac:dyDescent="0.25"/>
  <cols>
    <col min="1" max="1" width="13.28515625" style="14" customWidth="1"/>
    <col min="2" max="2" width="73.28515625" style="14" customWidth="1"/>
    <col min="3" max="3" width="74.42578125" style="14" customWidth="1"/>
    <col min="4" max="4" width="96.7109375" style="14" customWidth="1"/>
    <col min="5" max="16384" width="9.140625" style="14"/>
  </cols>
  <sheetData>
    <row r="1" spans="1:4" x14ac:dyDescent="0.25">
      <c r="B1" s="23"/>
    </row>
    <row r="2" spans="1:4" x14ac:dyDescent="0.25">
      <c r="A2" s="154" t="str">
        <f>Pasiūlymas!B27</f>
        <v>1 pirkimo objekto dalis. 2-8 °C šaldytuvas</v>
      </c>
      <c r="B2" s="154"/>
      <c r="C2" s="154"/>
      <c r="D2" s="154"/>
    </row>
    <row r="3" spans="1:4" x14ac:dyDescent="0.25">
      <c r="A3" s="16"/>
      <c r="B3" s="16"/>
      <c r="C3" s="16"/>
    </row>
    <row r="4" spans="1:4" x14ac:dyDescent="0.25">
      <c r="A4" s="34" t="s">
        <v>100</v>
      </c>
      <c r="B4" s="38"/>
      <c r="C4" s="38"/>
      <c r="D4" s="35"/>
    </row>
    <row r="5" spans="1:4" s="15" customFormat="1" ht="91.5" customHeight="1" x14ac:dyDescent="0.25">
      <c r="A5" s="36" t="s">
        <v>96</v>
      </c>
      <c r="B5" s="59" t="s">
        <v>101</v>
      </c>
      <c r="C5" s="59" t="s">
        <v>102</v>
      </c>
      <c r="D5" s="37" t="s">
        <v>103</v>
      </c>
    </row>
    <row r="6" spans="1:4" s="15" customFormat="1" x14ac:dyDescent="0.25">
      <c r="A6" s="55" t="s">
        <v>145</v>
      </c>
      <c r="B6" s="56" t="s">
        <v>144</v>
      </c>
      <c r="C6" s="46" t="s">
        <v>104</v>
      </c>
      <c r="D6" s="57"/>
    </row>
    <row r="7" spans="1:4" s="15" customFormat="1" x14ac:dyDescent="0.25">
      <c r="A7" s="55" t="s">
        <v>146</v>
      </c>
      <c r="B7" s="75" t="s">
        <v>142</v>
      </c>
      <c r="C7" s="46" t="s">
        <v>104</v>
      </c>
      <c r="D7" s="57"/>
    </row>
    <row r="8" spans="1:4" s="15" customFormat="1" x14ac:dyDescent="0.25">
      <c r="A8" s="55" t="s">
        <v>147</v>
      </c>
      <c r="B8" s="75" t="s">
        <v>143</v>
      </c>
      <c r="C8" s="46" t="s">
        <v>104</v>
      </c>
      <c r="D8" s="57"/>
    </row>
    <row r="9" spans="1:4" s="15" customFormat="1" ht="15.75" customHeight="1" x14ac:dyDescent="0.25">
      <c r="A9" s="55" t="s">
        <v>148</v>
      </c>
      <c r="B9" s="70" t="s">
        <v>105</v>
      </c>
      <c r="C9" s="70" t="s">
        <v>128</v>
      </c>
      <c r="D9" s="66"/>
    </row>
    <row r="10" spans="1:4" s="15" customFormat="1" ht="17.25" customHeight="1" x14ac:dyDescent="0.25">
      <c r="A10" s="55" t="s">
        <v>149</v>
      </c>
      <c r="B10" s="71" t="s">
        <v>133</v>
      </c>
      <c r="C10" s="71" t="s">
        <v>132</v>
      </c>
      <c r="D10" s="60"/>
    </row>
    <row r="11" spans="1:4" s="15" customFormat="1" x14ac:dyDescent="0.25">
      <c r="A11" s="55" t="s">
        <v>150</v>
      </c>
      <c r="B11" s="72" t="s">
        <v>106</v>
      </c>
      <c r="C11" s="70" t="s">
        <v>129</v>
      </c>
      <c r="D11" s="67"/>
    </row>
    <row r="12" spans="1:4" s="15" customFormat="1" x14ac:dyDescent="0.25">
      <c r="A12" s="55" t="s">
        <v>151</v>
      </c>
      <c r="B12" s="76" t="s">
        <v>107</v>
      </c>
      <c r="C12" s="77" t="s">
        <v>157</v>
      </c>
      <c r="D12" s="67"/>
    </row>
    <row r="13" spans="1:4" s="15" customFormat="1" x14ac:dyDescent="0.25">
      <c r="A13" s="55" t="s">
        <v>172</v>
      </c>
      <c r="B13" s="63" t="s">
        <v>135</v>
      </c>
      <c r="C13" s="70" t="s">
        <v>136</v>
      </c>
      <c r="D13" s="66"/>
    </row>
    <row r="14" spans="1:4" s="15" customFormat="1" x14ac:dyDescent="0.25">
      <c r="A14" s="55" t="s">
        <v>173</v>
      </c>
      <c r="B14" s="63" t="s">
        <v>130</v>
      </c>
      <c r="C14" s="78" t="s">
        <v>162</v>
      </c>
      <c r="D14" s="66"/>
    </row>
    <row r="15" spans="1:4" s="58" customFormat="1" x14ac:dyDescent="0.25">
      <c r="A15" s="55" t="s">
        <v>174</v>
      </c>
      <c r="B15" s="73" t="s">
        <v>108</v>
      </c>
      <c r="C15" s="73" t="s">
        <v>131</v>
      </c>
      <c r="D15" s="68"/>
    </row>
    <row r="16" spans="1:4" s="15" customFormat="1" x14ac:dyDescent="0.25">
      <c r="A16" s="55" t="s">
        <v>175</v>
      </c>
      <c r="B16" s="73" t="s">
        <v>158</v>
      </c>
      <c r="C16" s="73" t="s">
        <v>161</v>
      </c>
    </row>
    <row r="17" spans="1:4" s="15" customFormat="1" x14ac:dyDescent="0.25">
      <c r="A17" s="55" t="s">
        <v>176</v>
      </c>
      <c r="B17" s="73" t="s">
        <v>159</v>
      </c>
      <c r="C17" s="73" t="s">
        <v>160</v>
      </c>
    </row>
    <row r="18" spans="1:4" s="15" customFormat="1" x14ac:dyDescent="0.25">
      <c r="A18" s="55" t="s">
        <v>177</v>
      </c>
      <c r="B18" s="46" t="s">
        <v>109</v>
      </c>
      <c r="C18" s="70" t="s">
        <v>110</v>
      </c>
      <c r="D18" s="69"/>
    </row>
    <row r="19" spans="1:4" s="15" customFormat="1" x14ac:dyDescent="0.25">
      <c r="A19" s="55" t="s">
        <v>178</v>
      </c>
      <c r="B19" s="46" t="s">
        <v>134</v>
      </c>
      <c r="C19" s="70" t="s">
        <v>119</v>
      </c>
      <c r="D19" s="69"/>
    </row>
    <row r="20" spans="1:4" s="15" customFormat="1" x14ac:dyDescent="0.25">
      <c r="A20" s="55" t="s">
        <v>179</v>
      </c>
      <c r="B20" s="62" t="s">
        <v>152</v>
      </c>
      <c r="C20" s="70" t="s">
        <v>155</v>
      </c>
      <c r="D20" s="69"/>
    </row>
    <row r="21" spans="1:4" s="15" customFormat="1" x14ac:dyDescent="0.25">
      <c r="A21" s="55" t="s">
        <v>180</v>
      </c>
      <c r="B21" s="62" t="s">
        <v>153</v>
      </c>
      <c r="C21" s="70" t="s">
        <v>155</v>
      </c>
      <c r="D21" s="69"/>
    </row>
    <row r="22" spans="1:4" s="15" customFormat="1" x14ac:dyDescent="0.25">
      <c r="A22" s="55" t="s">
        <v>181</v>
      </c>
      <c r="B22" s="62" t="s">
        <v>154</v>
      </c>
      <c r="C22" s="70" t="s">
        <v>163</v>
      </c>
      <c r="D22" s="69"/>
    </row>
    <row r="23" spans="1:4" s="15" customFormat="1" x14ac:dyDescent="0.25">
      <c r="A23" s="55" t="s">
        <v>182</v>
      </c>
      <c r="B23" s="46" t="s">
        <v>111</v>
      </c>
      <c r="C23" s="46" t="s">
        <v>189</v>
      </c>
      <c r="D23" s="74"/>
    </row>
    <row r="24" spans="1:4" s="15" customFormat="1" x14ac:dyDescent="0.25">
      <c r="A24" s="55" t="s">
        <v>183</v>
      </c>
      <c r="B24" s="46" t="s">
        <v>120</v>
      </c>
      <c r="C24" s="46" t="s">
        <v>121</v>
      </c>
      <c r="D24" s="69"/>
    </row>
    <row r="25" spans="1:4" s="15" customFormat="1" x14ac:dyDescent="0.25">
      <c r="A25" s="55" t="s">
        <v>184</v>
      </c>
      <c r="B25" s="46" t="s">
        <v>138</v>
      </c>
      <c r="C25" s="46" t="s">
        <v>167</v>
      </c>
      <c r="D25" s="74"/>
    </row>
    <row r="26" spans="1:4" s="15" customFormat="1" x14ac:dyDescent="0.25">
      <c r="A26" s="55" t="s">
        <v>185</v>
      </c>
      <c r="B26" s="46" t="s">
        <v>156</v>
      </c>
      <c r="C26" s="46" t="s">
        <v>139</v>
      </c>
      <c r="D26" s="74"/>
    </row>
    <row r="27" spans="1:4" s="15" customFormat="1" x14ac:dyDescent="0.25">
      <c r="A27" s="55" t="s">
        <v>186</v>
      </c>
      <c r="B27" s="46" t="s">
        <v>165</v>
      </c>
      <c r="C27" s="46" t="s">
        <v>166</v>
      </c>
      <c r="D27" s="54"/>
    </row>
    <row r="28" spans="1:4" s="15" customFormat="1" x14ac:dyDescent="0.25">
      <c r="A28" s="55" t="s">
        <v>187</v>
      </c>
      <c r="B28" s="46" t="s">
        <v>190</v>
      </c>
      <c r="C28" s="62" t="s">
        <v>164</v>
      </c>
      <c r="D28" s="83"/>
    </row>
    <row r="29" spans="1:4" s="15" customFormat="1" x14ac:dyDescent="0.25">
      <c r="A29" s="55" t="s">
        <v>188</v>
      </c>
      <c r="B29" s="46" t="s">
        <v>112</v>
      </c>
      <c r="C29" s="46" t="s">
        <v>191</v>
      </c>
      <c r="D29" s="83"/>
    </row>
    <row r="30" spans="1:4" x14ac:dyDescent="0.25">
      <c r="A30" s="61"/>
      <c r="B30" s="35"/>
      <c r="C30" s="65" t="s">
        <v>114</v>
      </c>
      <c r="D30" s="39">
        <v>8</v>
      </c>
    </row>
    <row r="31" spans="1:4" x14ac:dyDescent="0.25">
      <c r="A31" s="61"/>
      <c r="B31" s="35"/>
      <c r="C31" s="40" t="s">
        <v>113</v>
      </c>
      <c r="D31" s="41" t="s">
        <v>97</v>
      </c>
    </row>
    <row r="32" spans="1:4" x14ac:dyDescent="0.25">
      <c r="A32" s="61"/>
      <c r="B32" s="35"/>
      <c r="C32" s="40" t="s">
        <v>115</v>
      </c>
      <c r="D32" s="42"/>
    </row>
    <row r="33" spans="1:4" x14ac:dyDescent="0.25">
      <c r="A33" s="38"/>
      <c r="B33" s="35"/>
      <c r="C33" s="40" t="s">
        <v>116</v>
      </c>
      <c r="D33" s="43">
        <f>D32*D30</f>
        <v>0</v>
      </c>
    </row>
    <row r="34" spans="1:4" x14ac:dyDescent="0.25">
      <c r="A34" s="38"/>
      <c r="B34" s="35"/>
      <c r="C34" s="40" t="s">
        <v>117</v>
      </c>
      <c r="D34" s="44">
        <f>D33*0.21</f>
        <v>0</v>
      </c>
    </row>
    <row r="35" spans="1:4" x14ac:dyDescent="0.25">
      <c r="A35" s="38"/>
      <c r="B35" s="35"/>
      <c r="C35" s="40" t="s">
        <v>118</v>
      </c>
      <c r="D35" s="43">
        <f>D33+D34</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2"/>
  <sheetViews>
    <sheetView topLeftCell="A6" zoomScale="85" zoomScaleNormal="85" workbookViewId="0">
      <selection activeCell="H17" sqref="H17"/>
    </sheetView>
  </sheetViews>
  <sheetFormatPr defaultColWidth="9.140625" defaultRowHeight="15.75" x14ac:dyDescent="0.25"/>
  <cols>
    <col min="1" max="1" width="5" style="14" customWidth="1"/>
    <col min="2" max="2" width="40.42578125" style="14" customWidth="1"/>
    <col min="3" max="3" width="20.42578125" style="14" customWidth="1"/>
    <col min="4" max="4" width="19.7109375" style="14" customWidth="1"/>
    <col min="5" max="5" width="16.42578125" style="14" customWidth="1"/>
    <col min="6" max="6" width="19.42578125" style="14" customWidth="1"/>
    <col min="7" max="7" width="9.140625" style="14"/>
    <col min="8" max="8" width="65.28515625" style="14" customWidth="1"/>
    <col min="9" max="16384" width="9.140625" style="14"/>
  </cols>
  <sheetData>
    <row r="1" spans="1:6" ht="18.75" x14ac:dyDescent="0.3">
      <c r="A1" s="29" t="s">
        <v>51</v>
      </c>
      <c r="B1" s="30"/>
      <c r="C1" s="30"/>
      <c r="D1" s="30"/>
    </row>
    <row r="2" spans="1:6" ht="18.75" x14ac:dyDescent="0.3">
      <c r="A2" s="29"/>
      <c r="B2" s="30"/>
      <c r="C2" s="30"/>
      <c r="D2" s="30"/>
    </row>
    <row r="3" spans="1:6" x14ac:dyDescent="0.25">
      <c r="A3" s="155" t="s">
        <v>52</v>
      </c>
      <c r="B3" s="155"/>
      <c r="C3" s="155"/>
      <c r="D3" s="155"/>
      <c r="E3" s="155"/>
      <c r="F3" s="155"/>
    </row>
    <row r="4" spans="1:6" x14ac:dyDescent="0.25">
      <c r="A4" s="155"/>
      <c r="B4" s="155"/>
      <c r="C4" s="155"/>
      <c r="D4" s="155"/>
      <c r="E4" s="155"/>
      <c r="F4" s="155"/>
    </row>
    <row r="5" spans="1:6" x14ac:dyDescent="0.25">
      <c r="A5" s="155" t="s">
        <v>53</v>
      </c>
      <c r="B5" s="155"/>
      <c r="C5" s="155"/>
      <c r="D5" s="155"/>
      <c r="E5" s="155"/>
      <c r="F5" s="155"/>
    </row>
    <row r="6" spans="1:6" x14ac:dyDescent="0.25">
      <c r="A6" s="155"/>
      <c r="B6" s="155"/>
      <c r="C6" s="155"/>
      <c r="D6" s="155"/>
      <c r="E6" s="155"/>
      <c r="F6" s="155"/>
    </row>
    <row r="7" spans="1:6" x14ac:dyDescent="0.25">
      <c r="A7" s="161"/>
      <c r="B7" s="161"/>
      <c r="C7" s="161"/>
      <c r="D7" s="161"/>
      <c r="E7" s="161"/>
      <c r="F7" s="161"/>
    </row>
    <row r="8" spans="1:6" x14ac:dyDescent="0.25">
      <c r="A8" s="161" t="s">
        <v>54</v>
      </c>
      <c r="B8" s="161"/>
      <c r="C8" s="161"/>
      <c r="D8" s="161"/>
      <c r="E8" s="161"/>
      <c r="F8" s="161"/>
    </row>
    <row r="9" spans="1:6" x14ac:dyDescent="0.25">
      <c r="A9" s="161"/>
      <c r="B9" s="161" t="s">
        <v>192</v>
      </c>
      <c r="C9" s="161"/>
      <c r="D9" s="161"/>
      <c r="E9" s="161"/>
      <c r="F9" s="161"/>
    </row>
    <row r="10" spans="1:6" x14ac:dyDescent="0.25">
      <c r="A10" s="161"/>
      <c r="B10" s="161" t="s">
        <v>193</v>
      </c>
      <c r="C10" s="161"/>
      <c r="D10" s="161"/>
      <c r="E10" s="161"/>
      <c r="F10" s="161"/>
    </row>
    <row r="11" spans="1:6" x14ac:dyDescent="0.25">
      <c r="A11" s="161"/>
      <c r="B11" s="161"/>
      <c r="C11" s="161"/>
      <c r="D11" s="161"/>
      <c r="E11" s="161"/>
      <c r="F11" s="161"/>
    </row>
    <row r="12" spans="1:6" x14ac:dyDescent="0.25">
      <c r="A12" s="161" t="s">
        <v>55</v>
      </c>
      <c r="B12" s="161"/>
      <c r="C12" s="161"/>
      <c r="D12" s="161"/>
      <c r="E12" s="161"/>
      <c r="F12" s="161"/>
    </row>
    <row r="13" spans="1:6" ht="16.5" thickBot="1" x14ac:dyDescent="0.3">
      <c r="A13" s="162"/>
      <c r="B13" s="162"/>
      <c r="C13" s="162"/>
      <c r="D13" s="162"/>
      <c r="E13" s="162"/>
      <c r="F13" s="162"/>
    </row>
    <row r="14" spans="1:6" ht="32.25" thickBot="1" x14ac:dyDescent="0.3">
      <c r="A14" s="163" t="s">
        <v>56</v>
      </c>
      <c r="B14" s="164"/>
      <c r="C14" s="165"/>
      <c r="D14" s="166" t="s">
        <v>57</v>
      </c>
      <c r="E14" s="163" t="s">
        <v>58</v>
      </c>
      <c r="F14" s="165"/>
    </row>
    <row r="15" spans="1:6" ht="16.5" thickBot="1" x14ac:dyDescent="0.3">
      <c r="A15" s="167" t="s">
        <v>59</v>
      </c>
      <c r="B15" s="168"/>
      <c r="C15" s="168"/>
      <c r="D15" s="169"/>
      <c r="E15" s="163" t="s">
        <v>194</v>
      </c>
      <c r="F15" s="165"/>
    </row>
    <row r="16" spans="1:6" ht="16.5" thickBot="1" x14ac:dyDescent="0.3">
      <c r="A16" s="167" t="s">
        <v>60</v>
      </c>
      <c r="B16" s="168"/>
      <c r="C16" s="168"/>
      <c r="D16" s="169"/>
      <c r="E16" s="163" t="s">
        <v>195</v>
      </c>
      <c r="F16" s="165"/>
    </row>
    <row r="17" spans="1:8" ht="16.5" thickBot="1" x14ac:dyDescent="0.3">
      <c r="A17" s="170" t="s">
        <v>14</v>
      </c>
      <c r="B17" s="171" t="s">
        <v>35</v>
      </c>
      <c r="C17" s="171" t="s">
        <v>61</v>
      </c>
      <c r="D17" s="171"/>
      <c r="E17" s="172"/>
      <c r="F17" s="173"/>
    </row>
    <row r="18" spans="1:8" ht="45" customHeight="1" thickBot="1" x14ac:dyDescent="0.3">
      <c r="A18" s="33" t="s">
        <v>62</v>
      </c>
      <c r="B18" s="47" t="s">
        <v>137</v>
      </c>
      <c r="C18" s="174" t="s">
        <v>125</v>
      </c>
      <c r="D18" s="175" t="s">
        <v>200</v>
      </c>
      <c r="E18" s="79"/>
      <c r="F18" s="80"/>
    </row>
    <row r="19" spans="1:8" ht="45" customHeight="1" thickBot="1" x14ac:dyDescent="0.3">
      <c r="A19" s="33" t="s">
        <v>63</v>
      </c>
      <c r="B19" s="51" t="s">
        <v>126</v>
      </c>
      <c r="C19" s="174" t="s">
        <v>125</v>
      </c>
      <c r="D19" s="175" t="s">
        <v>201</v>
      </c>
      <c r="E19" s="52"/>
      <c r="F19" s="53"/>
    </row>
    <row r="20" spans="1:8" ht="83.25" customHeight="1" thickBot="1" x14ac:dyDescent="0.3">
      <c r="A20" s="33" t="s">
        <v>122</v>
      </c>
      <c r="B20" s="51" t="s">
        <v>168</v>
      </c>
      <c r="C20" s="174" t="s">
        <v>125</v>
      </c>
      <c r="D20" s="175" t="s">
        <v>202</v>
      </c>
      <c r="E20" s="52"/>
      <c r="F20" s="53"/>
      <c r="H20" s="64"/>
    </row>
    <row r="21" spans="1:8" ht="99.75" customHeight="1" thickBot="1" x14ac:dyDescent="0.3">
      <c r="A21" s="33" t="s">
        <v>123</v>
      </c>
      <c r="B21" s="51" t="s">
        <v>169</v>
      </c>
      <c r="C21" s="174" t="s">
        <v>64</v>
      </c>
      <c r="D21" s="175" t="s">
        <v>203</v>
      </c>
      <c r="E21" s="52"/>
      <c r="F21" s="53"/>
    </row>
    <row r="22" spans="1:8" ht="45" customHeight="1" thickBot="1" x14ac:dyDescent="0.3">
      <c r="A22" s="33" t="s">
        <v>124</v>
      </c>
      <c r="B22" s="51" t="s">
        <v>170</v>
      </c>
      <c r="C22" s="174" t="s">
        <v>125</v>
      </c>
      <c r="D22" s="175" t="s">
        <v>204</v>
      </c>
      <c r="E22" s="52"/>
      <c r="F22" s="53"/>
    </row>
    <row r="24" spans="1:8" x14ac:dyDescent="0.25">
      <c r="A24" s="156" t="s">
        <v>65</v>
      </c>
      <c r="B24" s="156"/>
      <c r="C24" s="156"/>
      <c r="D24" s="156"/>
      <c r="E24" s="156"/>
      <c r="F24" s="156"/>
    </row>
    <row r="25" spans="1:8" x14ac:dyDescent="0.25">
      <c r="A25" s="45"/>
      <c r="B25" s="45"/>
      <c r="C25" s="45"/>
      <c r="D25" s="45"/>
      <c r="E25" s="45"/>
      <c r="F25" s="45"/>
    </row>
    <row r="26" spans="1:8" x14ac:dyDescent="0.25">
      <c r="A26" s="155" t="s">
        <v>70</v>
      </c>
      <c r="B26" s="155"/>
      <c r="C26" s="155"/>
      <c r="D26" s="155"/>
      <c r="E26" s="155"/>
      <c r="F26" s="155"/>
    </row>
    <row r="27" spans="1:8" x14ac:dyDescent="0.25">
      <c r="A27" s="45"/>
      <c r="B27" s="45"/>
      <c r="C27" s="45" t="s">
        <v>71</v>
      </c>
      <c r="D27" s="45"/>
      <c r="E27" s="45"/>
      <c r="F27" s="45"/>
    </row>
    <row r="28" spans="1:8" x14ac:dyDescent="0.25">
      <c r="A28" s="45"/>
      <c r="B28" s="45"/>
      <c r="C28" s="45"/>
      <c r="D28" s="45"/>
      <c r="E28" s="45"/>
      <c r="F28" s="45"/>
    </row>
    <row r="29" spans="1:8" x14ac:dyDescent="0.25">
      <c r="A29" s="155" t="s">
        <v>66</v>
      </c>
      <c r="B29" s="155"/>
      <c r="C29" s="155"/>
      <c r="D29" s="155"/>
      <c r="E29" s="155"/>
      <c r="F29" s="155"/>
    </row>
    <row r="30" spans="1:8" x14ac:dyDescent="0.25">
      <c r="A30" s="155"/>
      <c r="B30" s="155"/>
      <c r="C30" s="155"/>
      <c r="D30" s="155"/>
      <c r="E30" s="155"/>
      <c r="F30" s="155"/>
    </row>
    <row r="31" spans="1:8" x14ac:dyDescent="0.25">
      <c r="A31" s="45"/>
      <c r="B31" s="45"/>
      <c r="C31" s="45"/>
      <c r="D31" s="45"/>
      <c r="E31" s="45"/>
      <c r="F31" s="45"/>
    </row>
    <row r="32" spans="1:8" x14ac:dyDescent="0.25">
      <c r="A32" s="45"/>
      <c r="B32" s="45"/>
      <c r="C32" s="45"/>
      <c r="D32" s="45"/>
      <c r="E32" s="45"/>
      <c r="F32" s="45"/>
    </row>
    <row r="33" spans="1:7" x14ac:dyDescent="0.25">
      <c r="A33" s="45"/>
      <c r="B33" s="45"/>
      <c r="C33" s="45"/>
      <c r="D33" s="45"/>
      <c r="E33" s="45"/>
      <c r="F33" s="45"/>
    </row>
    <row r="34" spans="1:7" x14ac:dyDescent="0.25">
      <c r="A34" s="155" t="s">
        <v>171</v>
      </c>
      <c r="B34" s="155"/>
      <c r="C34" s="155"/>
      <c r="D34" s="155"/>
      <c r="E34" s="155"/>
      <c r="F34" s="155"/>
    </row>
    <row r="35" spans="1:7" x14ac:dyDescent="0.25">
      <c r="A35" s="155"/>
      <c r="B35" s="155"/>
      <c r="C35" s="155"/>
      <c r="D35" s="155"/>
      <c r="E35" s="155"/>
      <c r="F35" s="155"/>
    </row>
    <row r="36" spans="1:7" ht="33" x14ac:dyDescent="0.45">
      <c r="A36" s="155" t="s">
        <v>196</v>
      </c>
      <c r="B36" s="155"/>
      <c r="C36" s="155"/>
      <c r="D36" s="155"/>
      <c r="E36" s="155"/>
      <c r="F36" s="155"/>
      <c r="G36" s="81"/>
    </row>
    <row r="37" spans="1:7" ht="15.75" customHeight="1" x14ac:dyDescent="0.25">
      <c r="A37" s="157" t="s">
        <v>197</v>
      </c>
      <c r="B37" s="157"/>
      <c r="C37" s="157"/>
      <c r="D37" s="157"/>
      <c r="E37" s="157"/>
      <c r="F37" s="157"/>
      <c r="G37" s="158"/>
    </row>
    <row r="38" spans="1:7" x14ac:dyDescent="0.25">
      <c r="A38" s="157"/>
      <c r="B38" s="157"/>
      <c r="C38" s="157"/>
      <c r="D38" s="157"/>
      <c r="E38" s="157"/>
      <c r="F38" s="157"/>
      <c r="G38" s="158"/>
    </row>
    <row r="39" spans="1:7" ht="15.75" customHeight="1" x14ac:dyDescent="0.25">
      <c r="A39" s="159" t="s">
        <v>198</v>
      </c>
      <c r="B39" s="159"/>
      <c r="C39" s="159"/>
      <c r="D39" s="159"/>
      <c r="E39" s="159"/>
      <c r="F39" s="159"/>
      <c r="G39" s="17"/>
    </row>
    <row r="40" spans="1:7" x14ac:dyDescent="0.25">
      <c r="A40" s="159"/>
      <c r="B40" s="159"/>
      <c r="C40" s="159"/>
      <c r="D40" s="159"/>
      <c r="E40" s="159"/>
      <c r="F40" s="159"/>
      <c r="G40" s="17"/>
    </row>
    <row r="41" spans="1:7" x14ac:dyDescent="0.25">
      <c r="A41" s="159"/>
      <c r="B41" s="159"/>
      <c r="C41" s="159"/>
      <c r="D41" s="159"/>
      <c r="E41" s="159"/>
      <c r="F41" s="159"/>
      <c r="G41" s="17"/>
    </row>
    <row r="42" spans="1:7" x14ac:dyDescent="0.25">
      <c r="A42" s="159"/>
      <c r="B42" s="159"/>
      <c r="C42" s="159"/>
      <c r="D42" s="159"/>
      <c r="E42" s="159"/>
      <c r="F42" s="159"/>
      <c r="G42" s="17"/>
    </row>
    <row r="43" spans="1:7" x14ac:dyDescent="0.25">
      <c r="A43" s="159"/>
      <c r="B43" s="159"/>
      <c r="C43" s="159"/>
      <c r="D43" s="159"/>
      <c r="E43" s="159"/>
      <c r="F43" s="159"/>
      <c r="G43" s="17"/>
    </row>
    <row r="44" spans="1:7" x14ac:dyDescent="0.25">
      <c r="A44" s="160"/>
      <c r="B44" s="160"/>
      <c r="C44" s="160"/>
      <c r="D44" s="160"/>
      <c r="E44" s="160"/>
      <c r="F44" s="160"/>
      <c r="G44" s="17"/>
    </row>
    <row r="45" spans="1:7" x14ac:dyDescent="0.25">
      <c r="A45" s="159" t="s">
        <v>199</v>
      </c>
      <c r="B45" s="159"/>
      <c r="C45" s="159"/>
      <c r="D45" s="159"/>
      <c r="E45" s="159"/>
      <c r="F45" s="159"/>
    </row>
    <row r="46" spans="1:7" ht="15.75" customHeight="1" x14ac:dyDescent="0.25">
      <c r="A46" s="159"/>
      <c r="B46" s="159"/>
      <c r="C46" s="159"/>
      <c r="D46" s="159"/>
      <c r="E46" s="159"/>
      <c r="F46" s="159"/>
    </row>
    <row r="47" spans="1:7" x14ac:dyDescent="0.25">
      <c r="A47" s="159"/>
      <c r="B47" s="159"/>
      <c r="C47" s="159"/>
      <c r="D47" s="159"/>
      <c r="E47" s="159"/>
      <c r="F47" s="159"/>
    </row>
    <row r="48" spans="1:7" x14ac:dyDescent="0.25">
      <c r="A48" s="159"/>
      <c r="B48" s="159"/>
      <c r="C48" s="159"/>
      <c r="D48" s="159"/>
      <c r="E48" s="159"/>
      <c r="F48" s="159"/>
    </row>
    <row r="49" spans="1:8" x14ac:dyDescent="0.25">
      <c r="A49" s="159"/>
      <c r="B49" s="159"/>
      <c r="C49" s="159"/>
      <c r="D49" s="159"/>
      <c r="E49" s="159"/>
      <c r="F49" s="159"/>
    </row>
    <row r="50" spans="1:8" x14ac:dyDescent="0.25">
      <c r="A50" s="84"/>
      <c r="B50" s="84"/>
      <c r="C50" s="84"/>
      <c r="D50" s="84"/>
      <c r="E50" s="84"/>
      <c r="F50" s="84"/>
    </row>
    <row r="51" spans="1:8" x14ac:dyDescent="0.25">
      <c r="A51" s="45"/>
      <c r="B51" s="45"/>
      <c r="C51" s="45"/>
      <c r="D51" s="45"/>
      <c r="E51" s="45"/>
      <c r="F51" s="45"/>
    </row>
    <row r="52" spans="1:8" x14ac:dyDescent="0.25">
      <c r="A52" s="155" t="s">
        <v>67</v>
      </c>
      <c r="B52" s="155"/>
      <c r="C52" s="155"/>
      <c r="D52" s="155"/>
      <c r="E52" s="155"/>
      <c r="F52" s="155"/>
    </row>
    <row r="53" spans="1:8" x14ac:dyDescent="0.25">
      <c r="A53" s="155"/>
      <c r="B53" s="155"/>
      <c r="C53" s="155"/>
      <c r="D53" s="155"/>
      <c r="E53" s="155"/>
      <c r="F53" s="155"/>
    </row>
    <row r="56" spans="1:8" ht="45.75" x14ac:dyDescent="0.65">
      <c r="H56" s="82"/>
    </row>
    <row r="62" spans="1:8" x14ac:dyDescent="0.25">
      <c r="A62" s="31"/>
    </row>
  </sheetData>
  <mergeCells count="19">
    <mergeCell ref="A39:F43"/>
    <mergeCell ref="A45:F49"/>
    <mergeCell ref="A3:F4"/>
    <mergeCell ref="A5:F6"/>
    <mergeCell ref="A13:F13"/>
    <mergeCell ref="A14:C14"/>
    <mergeCell ref="E14:F14"/>
    <mergeCell ref="A15:D15"/>
    <mergeCell ref="E15:F15"/>
    <mergeCell ref="A16:D16"/>
    <mergeCell ref="E16:F16"/>
    <mergeCell ref="E17:F17"/>
    <mergeCell ref="A52:F53"/>
    <mergeCell ref="A24:F24"/>
    <mergeCell ref="A26:F26"/>
    <mergeCell ref="A29:F30"/>
    <mergeCell ref="A34:F35"/>
    <mergeCell ref="A36:F36"/>
    <mergeCell ref="A37:F38"/>
  </mergeCells>
  <phoneticPr fontId="23"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Pasiūlymų vertinimas_TS1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Mantas Minkauskas</cp:lastModifiedBy>
  <dcterms:created xsi:type="dcterms:W3CDTF">2021-04-30T12:21:51Z</dcterms:created>
  <dcterms:modified xsi:type="dcterms:W3CDTF">2025-03-17T06:16:22Z</dcterms:modified>
  <cp:category/>
</cp:coreProperties>
</file>